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7690" windowHeight="12195" activeTab="6"/>
  </bookViews>
  <sheets>
    <sheet name="4 квартал" sheetId="1" r:id="rId1"/>
    <sheet name="жовтень" sheetId="4" r:id="rId2"/>
    <sheet name="листопад" sheetId="5" r:id="rId3"/>
    <sheet name="грудень" sheetId="6" r:id="rId4"/>
    <sheet name="січень 2026" sheetId="8" r:id="rId5"/>
    <sheet name="лютий 2026" sheetId="9" r:id="rId6"/>
    <sheet name="березень 2026" sheetId="10" r:id="rId7"/>
    <sheet name="жовтеньберезень 2026 " sheetId="11" r:id="rId8"/>
    <sheet name="Лист2" sheetId="2" r:id="rId9"/>
    <sheet name="Лист3" sheetId="3" r:id="rId10"/>
  </sheets>
  <calcPr calcId="145621"/>
</workbook>
</file>

<file path=xl/calcChain.xml><?xml version="1.0" encoding="utf-8"?>
<calcChain xmlns="http://schemas.openxmlformats.org/spreadsheetml/2006/main">
  <c r="I8" i="8" l="1"/>
  <c r="I7" i="8"/>
  <c r="F8" i="8"/>
  <c r="F7" i="8"/>
  <c r="F8" i="4"/>
  <c r="F7" i="4"/>
  <c r="I6" i="4"/>
  <c r="F6" i="4"/>
  <c r="F6" i="6"/>
  <c r="F6" i="10"/>
  <c r="F32" i="10" l="1"/>
  <c r="E26" i="10"/>
  <c r="H47" i="11" l="1"/>
  <c r="E47" i="11"/>
  <c r="H42" i="11"/>
  <c r="H41" i="11"/>
  <c r="H40" i="11"/>
  <c r="H39" i="11"/>
  <c r="H35" i="11"/>
  <c r="H36" i="11"/>
  <c r="H37" i="11"/>
  <c r="E42" i="11"/>
  <c r="E41" i="11"/>
  <c r="E40" i="11"/>
  <c r="E39" i="11"/>
  <c r="E35" i="11"/>
  <c r="E36" i="11"/>
  <c r="F36" i="11" s="1"/>
  <c r="E37" i="11"/>
  <c r="F37" i="11" s="1"/>
  <c r="F34" i="11"/>
  <c r="I29" i="11"/>
  <c r="I33" i="11"/>
  <c r="G28" i="11"/>
  <c r="I28" i="11" s="1"/>
  <c r="G29" i="11"/>
  <c r="G30" i="11"/>
  <c r="G31" i="11"/>
  <c r="G32" i="11"/>
  <c r="G33" i="11"/>
  <c r="G34" i="11"/>
  <c r="G27" i="11"/>
  <c r="H27" i="11"/>
  <c r="H28" i="11"/>
  <c r="H29" i="11"/>
  <c r="H30" i="11"/>
  <c r="H31" i="11"/>
  <c r="H32" i="11"/>
  <c r="H33" i="11"/>
  <c r="H34" i="11"/>
  <c r="D31" i="11"/>
  <c r="D34" i="11"/>
  <c r="D27" i="11"/>
  <c r="E27" i="11"/>
  <c r="E31" i="11"/>
  <c r="E34" i="11"/>
  <c r="G25" i="11"/>
  <c r="H25" i="11"/>
  <c r="D25" i="11"/>
  <c r="E25" i="11"/>
  <c r="G19" i="11"/>
  <c r="H20" i="11"/>
  <c r="H21" i="4"/>
  <c r="H19" i="11"/>
  <c r="H16" i="11"/>
  <c r="H17" i="11"/>
  <c r="H15" i="11"/>
  <c r="E16" i="11"/>
  <c r="E17" i="11"/>
  <c r="E15" i="11"/>
  <c r="G12" i="11"/>
  <c r="G13" i="11"/>
  <c r="G11" i="11"/>
  <c r="D12" i="11"/>
  <c r="D13" i="11"/>
  <c r="D11" i="11"/>
  <c r="G8" i="11"/>
  <c r="G7" i="11"/>
  <c r="D8" i="11"/>
  <c r="D7" i="11"/>
  <c r="I61" i="11"/>
  <c r="F61" i="11"/>
  <c r="I60" i="11"/>
  <c r="F60" i="11"/>
  <c r="I59" i="11"/>
  <c r="F59" i="11"/>
  <c r="I58" i="11"/>
  <c r="F58" i="11"/>
  <c r="I57" i="11"/>
  <c r="F57" i="11"/>
  <c r="I56" i="11"/>
  <c r="F56" i="11"/>
  <c r="I55" i="11"/>
  <c r="H55" i="11"/>
  <c r="G55" i="11"/>
  <c r="F55" i="11"/>
  <c r="E55" i="11"/>
  <c r="D55" i="11"/>
  <c r="I37" i="11"/>
  <c r="I36" i="11"/>
  <c r="I32" i="11" l="1"/>
  <c r="I31" i="11"/>
  <c r="I30" i="11"/>
  <c r="I27" i="11"/>
  <c r="I19" i="11"/>
  <c r="I25" i="11"/>
  <c r="I7" i="11"/>
  <c r="F25" i="11"/>
  <c r="F7" i="11"/>
  <c r="G10" i="11"/>
  <c r="H14" i="11"/>
  <c r="H21" i="11"/>
  <c r="E14" i="11"/>
  <c r="D10" i="11"/>
  <c r="G6" i="11"/>
  <c r="D6" i="11"/>
  <c r="I10" i="11" l="1"/>
  <c r="G9" i="11"/>
  <c r="F10" i="11"/>
  <c r="D9" i="11"/>
  <c r="H36" i="9" l="1"/>
  <c r="G36" i="9"/>
  <c r="H36" i="8"/>
  <c r="G36" i="8"/>
  <c r="I61" i="10"/>
  <c r="F61" i="10"/>
  <c r="I60" i="10"/>
  <c r="F60" i="10"/>
  <c r="I59" i="10"/>
  <c r="F59" i="10"/>
  <c r="I58" i="10"/>
  <c r="F58" i="10"/>
  <c r="I57" i="10"/>
  <c r="F57" i="10"/>
  <c r="I56" i="10"/>
  <c r="F56" i="10"/>
  <c r="I55" i="10"/>
  <c r="H55" i="10"/>
  <c r="G55" i="10"/>
  <c r="F55" i="10"/>
  <c r="E55" i="10"/>
  <c r="D55" i="10"/>
  <c r="I37" i="10"/>
  <c r="F37" i="10"/>
  <c r="I36" i="10"/>
  <c r="F36" i="10"/>
  <c r="I32" i="10"/>
  <c r="I31" i="10"/>
  <c r="F31" i="10"/>
  <c r="I30" i="10"/>
  <c r="I28" i="10"/>
  <c r="I27" i="10"/>
  <c r="F27" i="10"/>
  <c r="H26" i="10"/>
  <c r="H26" i="11" s="1"/>
  <c r="E26" i="11"/>
  <c r="I25" i="10"/>
  <c r="F25" i="10"/>
  <c r="H21" i="10"/>
  <c r="I19" i="10"/>
  <c r="H14" i="10"/>
  <c r="E14" i="10"/>
  <c r="G10" i="10"/>
  <c r="I10" i="10" s="1"/>
  <c r="D10" i="10"/>
  <c r="D9" i="10" s="1"/>
  <c r="I7" i="10"/>
  <c r="F7" i="10"/>
  <c r="G6" i="10"/>
  <c r="I8" i="10" l="1"/>
  <c r="H24" i="10"/>
  <c r="I6" i="10" s="1"/>
  <c r="H23" i="10"/>
  <c r="H45" i="10" s="1"/>
  <c r="H51" i="10" s="1"/>
  <c r="F8" i="10"/>
  <c r="E23" i="10"/>
  <c r="F23" i="10" s="1"/>
  <c r="E24" i="10"/>
  <c r="I36" i="8"/>
  <c r="G9" i="10"/>
  <c r="F10" i="10"/>
  <c r="I61" i="9"/>
  <c r="F61" i="9"/>
  <c r="I60" i="9"/>
  <c r="F60" i="9"/>
  <c r="I59" i="9"/>
  <c r="F59" i="9"/>
  <c r="I58" i="9"/>
  <c r="F58" i="9"/>
  <c r="I57" i="9"/>
  <c r="F57" i="9"/>
  <c r="I56" i="9"/>
  <c r="F56" i="9"/>
  <c r="I55" i="9"/>
  <c r="H55" i="9"/>
  <c r="G55" i="9"/>
  <c r="F55" i="9"/>
  <c r="E55" i="9"/>
  <c r="D55" i="9"/>
  <c r="I37" i="9"/>
  <c r="F37" i="9"/>
  <c r="I36" i="9"/>
  <c r="F36" i="9"/>
  <c r="I32" i="9"/>
  <c r="I31" i="9"/>
  <c r="F31" i="9"/>
  <c r="I30" i="9"/>
  <c r="I28" i="9"/>
  <c r="I27" i="9"/>
  <c r="F27" i="9"/>
  <c r="H26" i="9"/>
  <c r="H23" i="9" s="1"/>
  <c r="E26" i="9"/>
  <c r="E23" i="9" s="1"/>
  <c r="I25" i="9"/>
  <c r="F25" i="9"/>
  <c r="H21" i="9"/>
  <c r="I19" i="9"/>
  <c r="H14" i="9"/>
  <c r="E14" i="9"/>
  <c r="G10" i="9"/>
  <c r="G9" i="9" s="1"/>
  <c r="D10" i="9"/>
  <c r="F8" i="9"/>
  <c r="I7" i="9"/>
  <c r="F7" i="9"/>
  <c r="G6" i="9"/>
  <c r="D6" i="9"/>
  <c r="I23" i="10" l="1"/>
  <c r="E45" i="10"/>
  <c r="E51" i="10" s="1"/>
  <c r="E24" i="9"/>
  <c r="F6" i="9" s="1"/>
  <c r="I8" i="9"/>
  <c r="H24" i="9"/>
  <c r="I6" i="9" s="1"/>
  <c r="F23" i="9"/>
  <c r="E45" i="9"/>
  <c r="E51" i="9" s="1"/>
  <c r="I10" i="9"/>
  <c r="I23" i="9"/>
  <c r="D9" i="9"/>
  <c r="F10" i="9"/>
  <c r="H45" i="9"/>
  <c r="H51" i="9" s="1"/>
  <c r="H30" i="8"/>
  <c r="G30" i="8"/>
  <c r="I30" i="8" l="1"/>
  <c r="I61" i="8" l="1"/>
  <c r="F61" i="8"/>
  <c r="I60" i="8"/>
  <c r="F60" i="8"/>
  <c r="I59" i="8"/>
  <c r="F59" i="8"/>
  <c r="I58" i="8"/>
  <c r="F58" i="8"/>
  <c r="I57" i="8"/>
  <c r="F57" i="8"/>
  <c r="I56" i="8"/>
  <c r="F56" i="8"/>
  <c r="I55" i="8"/>
  <c r="H55" i="8"/>
  <c r="G55" i="8"/>
  <c r="F55" i="8"/>
  <c r="E55" i="8"/>
  <c r="D55" i="8"/>
  <c r="I37" i="8"/>
  <c r="F37" i="8"/>
  <c r="F36" i="8"/>
  <c r="F34" i="8"/>
  <c r="I32" i="8"/>
  <c r="I31" i="8"/>
  <c r="F31" i="8"/>
  <c r="I28" i="8"/>
  <c r="I27" i="8"/>
  <c r="F27" i="8"/>
  <c r="H26" i="8"/>
  <c r="H23" i="8" s="1"/>
  <c r="I23" i="8" s="1"/>
  <c r="I25" i="8"/>
  <c r="F25" i="8"/>
  <c r="H21" i="8"/>
  <c r="I19" i="8"/>
  <c r="H14" i="8"/>
  <c r="E14" i="8"/>
  <c r="G10" i="8"/>
  <c r="D10" i="8"/>
  <c r="G6" i="8"/>
  <c r="D6" i="8"/>
  <c r="E51" i="4"/>
  <c r="H51" i="4"/>
  <c r="E23" i="4"/>
  <c r="H45" i="4"/>
  <c r="H23" i="4"/>
  <c r="E34" i="6"/>
  <c r="D34" i="6"/>
  <c r="F34" i="6" s="1"/>
  <c r="E31" i="6"/>
  <c r="D31" i="6"/>
  <c r="E27" i="6"/>
  <c r="E26" i="6" s="1"/>
  <c r="D27" i="6"/>
  <c r="E34" i="5"/>
  <c r="D34" i="5"/>
  <c r="E31" i="5"/>
  <c r="D31" i="5"/>
  <c r="E27" i="5"/>
  <c r="F27" i="5" s="1"/>
  <c r="D27" i="5"/>
  <c r="E34" i="4"/>
  <c r="D34" i="4"/>
  <c r="E31" i="4"/>
  <c r="D31" i="4"/>
  <c r="E27" i="4"/>
  <c r="E26" i="4" s="1"/>
  <c r="D27" i="4"/>
  <c r="H33" i="6"/>
  <c r="G33" i="6"/>
  <c r="I33" i="6" s="1"/>
  <c r="H32" i="6"/>
  <c r="G32" i="6"/>
  <c r="H31" i="6"/>
  <c r="G31" i="6"/>
  <c r="I31" i="6" s="1"/>
  <c r="H28" i="6"/>
  <c r="G28" i="6"/>
  <c r="H27" i="6"/>
  <c r="G27" i="6"/>
  <c r="H33" i="5"/>
  <c r="G33" i="5"/>
  <c r="H32" i="5"/>
  <c r="G32" i="5"/>
  <c r="H31" i="5"/>
  <c r="G31" i="5"/>
  <c r="H28" i="5"/>
  <c r="G28" i="5"/>
  <c r="H27" i="5"/>
  <c r="I27" i="5" s="1"/>
  <c r="G27" i="5"/>
  <c r="F31" i="4"/>
  <c r="F34" i="4"/>
  <c r="F27" i="4"/>
  <c r="H33" i="4"/>
  <c r="I33" i="4" s="1"/>
  <c r="G33" i="4"/>
  <c r="H32" i="4"/>
  <c r="I32" i="4" s="1"/>
  <c r="G32" i="4"/>
  <c r="H31" i="4"/>
  <c r="I31" i="4" s="1"/>
  <c r="G31" i="4"/>
  <c r="H29" i="4"/>
  <c r="I29" i="4" s="1"/>
  <c r="G29" i="4"/>
  <c r="H28" i="4"/>
  <c r="I28" i="4" s="1"/>
  <c r="G28" i="4"/>
  <c r="H27" i="4"/>
  <c r="H26" i="4" s="1"/>
  <c r="G27" i="4"/>
  <c r="H21" i="6"/>
  <c r="H21" i="1"/>
  <c r="H21" i="5"/>
  <c r="I19" i="5"/>
  <c r="I19" i="6"/>
  <c r="D6" i="6"/>
  <c r="D6" i="5"/>
  <c r="D6" i="4"/>
  <c r="G6" i="6"/>
  <c r="G6" i="5"/>
  <c r="G6" i="4"/>
  <c r="I10" i="8" l="1"/>
  <c r="I27" i="6"/>
  <c r="I28" i="6"/>
  <c r="I32" i="6"/>
  <c r="H26" i="6"/>
  <c r="F27" i="6"/>
  <c r="F27" i="11"/>
  <c r="F31" i="6"/>
  <c r="F31" i="11"/>
  <c r="I28" i="5"/>
  <c r="I31" i="5"/>
  <c r="I32" i="5"/>
  <c r="I33" i="5"/>
  <c r="F31" i="5"/>
  <c r="F34" i="5"/>
  <c r="H24" i="8"/>
  <c r="I6" i="8" s="1"/>
  <c r="H45" i="8"/>
  <c r="H51" i="8" s="1"/>
  <c r="G9" i="8"/>
  <c r="F10" i="8"/>
  <c r="D9" i="8"/>
  <c r="E26" i="8"/>
  <c r="H26" i="5"/>
  <c r="E26" i="5"/>
  <c r="E24" i="4"/>
  <c r="I27" i="4"/>
  <c r="I61" i="6"/>
  <c r="F61" i="6"/>
  <c r="I60" i="6"/>
  <c r="F60" i="6"/>
  <c r="I59" i="6"/>
  <c r="F59" i="6"/>
  <c r="I58" i="6"/>
  <c r="F58" i="6"/>
  <c r="I57" i="6"/>
  <c r="F57" i="6"/>
  <c r="I56" i="6"/>
  <c r="F56" i="6"/>
  <c r="I55" i="6"/>
  <c r="H55" i="6"/>
  <c r="G55" i="6"/>
  <c r="F55" i="6"/>
  <c r="E55" i="6"/>
  <c r="D55" i="6"/>
  <c r="I37" i="6"/>
  <c r="F37" i="6"/>
  <c r="I36" i="6"/>
  <c r="F36" i="6"/>
  <c r="I25" i="6"/>
  <c r="F25" i="6"/>
  <c r="E24" i="6"/>
  <c r="H23" i="6"/>
  <c r="E23" i="6"/>
  <c r="H14" i="6"/>
  <c r="E14" i="6"/>
  <c r="G10" i="6"/>
  <c r="D10" i="6"/>
  <c r="D9" i="6" s="1"/>
  <c r="I8" i="6"/>
  <c r="F8" i="6"/>
  <c r="I7" i="6"/>
  <c r="F7" i="6"/>
  <c r="I61" i="5"/>
  <c r="F61" i="5"/>
  <c r="I60" i="5"/>
  <c r="F60" i="5"/>
  <c r="I59" i="5"/>
  <c r="F59" i="5"/>
  <c r="I58" i="5"/>
  <c r="F58" i="5"/>
  <c r="I57" i="5"/>
  <c r="F57" i="5"/>
  <c r="I56" i="5"/>
  <c r="F56" i="5"/>
  <c r="I55" i="5"/>
  <c r="H55" i="5"/>
  <c r="G55" i="5"/>
  <c r="F55" i="5"/>
  <c r="E55" i="5"/>
  <c r="D55" i="5"/>
  <c r="I37" i="5"/>
  <c r="F37" i="5"/>
  <c r="I36" i="5"/>
  <c r="F36" i="5"/>
  <c r="I25" i="5"/>
  <c r="F25" i="5"/>
  <c r="E24" i="5"/>
  <c r="E23" i="5"/>
  <c r="H14" i="5"/>
  <c r="E14" i="5"/>
  <c r="G10" i="5"/>
  <c r="D10" i="5"/>
  <c r="I8" i="5"/>
  <c r="F8" i="5"/>
  <c r="I7" i="5"/>
  <c r="F7" i="5"/>
  <c r="F6" i="5"/>
  <c r="I61" i="4"/>
  <c r="F61" i="4"/>
  <c r="I60" i="4"/>
  <c r="F60" i="4"/>
  <c r="I59" i="4"/>
  <c r="F59" i="4"/>
  <c r="I58" i="4"/>
  <c r="F58" i="4"/>
  <c r="I57" i="4"/>
  <c r="F57" i="4"/>
  <c r="I56" i="4"/>
  <c r="F56" i="4"/>
  <c r="I55" i="4"/>
  <c r="H55" i="4"/>
  <c r="G55" i="4"/>
  <c r="F55" i="4"/>
  <c r="E55" i="4"/>
  <c r="D55" i="4"/>
  <c r="F37" i="4"/>
  <c r="I36" i="4"/>
  <c r="F36" i="4"/>
  <c r="I25" i="4"/>
  <c r="F25" i="4"/>
  <c r="H14" i="4"/>
  <c r="E14" i="4"/>
  <c r="G10" i="4"/>
  <c r="D10" i="4"/>
  <c r="D9" i="4" s="1"/>
  <c r="I8" i="4"/>
  <c r="H23" i="11" l="1"/>
  <c r="F8" i="11"/>
  <c r="E24" i="11"/>
  <c r="F6" i="11" s="1"/>
  <c r="E23" i="11"/>
  <c r="E45" i="11" s="1"/>
  <c r="E24" i="8"/>
  <c r="F6" i="8" s="1"/>
  <c r="E23" i="8"/>
  <c r="F23" i="8" s="1"/>
  <c r="F23" i="5"/>
  <c r="E45" i="5"/>
  <c r="E51" i="5" s="1"/>
  <c r="E45" i="4"/>
  <c r="E45" i="6"/>
  <c r="E51" i="6" s="1"/>
  <c r="H45" i="6"/>
  <c r="H51" i="6" s="1"/>
  <c r="H24" i="5"/>
  <c r="I6" i="5" s="1"/>
  <c r="F23" i="6"/>
  <c r="D9" i="5"/>
  <c r="F10" i="5"/>
  <c r="F23" i="4"/>
  <c r="I23" i="6"/>
  <c r="I10" i="6"/>
  <c r="I10" i="5"/>
  <c r="G9" i="5"/>
  <c r="I10" i="4"/>
  <c r="I23" i="4"/>
  <c r="G9" i="6"/>
  <c r="F10" i="6"/>
  <c r="H24" i="6"/>
  <c r="I6" i="6" s="1"/>
  <c r="H23" i="5"/>
  <c r="I23" i="5" s="1"/>
  <c r="I7" i="4"/>
  <c r="G9" i="4"/>
  <c r="F10" i="4"/>
  <c r="H24" i="4"/>
  <c r="E55" i="1"/>
  <c r="G55" i="1"/>
  <c r="H55" i="1"/>
  <c r="D55" i="1"/>
  <c r="I56" i="1"/>
  <c r="I55" i="1" s="1"/>
  <c r="I57" i="1"/>
  <c r="I58" i="1"/>
  <c r="I59" i="1"/>
  <c r="I60" i="1"/>
  <c r="I61" i="1"/>
  <c r="F56" i="1"/>
  <c r="F55" i="1" s="1"/>
  <c r="F57" i="1"/>
  <c r="F58" i="1"/>
  <c r="F59" i="1"/>
  <c r="F60" i="1"/>
  <c r="F61" i="1"/>
  <c r="H73" i="1"/>
  <c r="E73" i="1"/>
  <c r="F8" i="1"/>
  <c r="I8" i="1"/>
  <c r="F36" i="1"/>
  <c r="I35" i="1"/>
  <c r="F35" i="1"/>
  <c r="H36" i="1"/>
  <c r="I36" i="1" s="1"/>
  <c r="H26" i="1"/>
  <c r="I7" i="1" s="1"/>
  <c r="E26" i="1"/>
  <c r="F7" i="1" s="1"/>
  <c r="G10" i="1"/>
  <c r="G9" i="1" s="1"/>
  <c r="D10" i="1"/>
  <c r="D9" i="1" s="1"/>
  <c r="F26" i="1"/>
  <c r="E23" i="1"/>
  <c r="F23" i="1" s="1"/>
  <c r="H25" i="1"/>
  <c r="I6" i="1" s="1"/>
  <c r="E14" i="1"/>
  <c r="I8" i="11" l="1"/>
  <c r="H24" i="11"/>
  <c r="I6" i="11" s="1"/>
  <c r="I23" i="11"/>
  <c r="H45" i="11"/>
  <c r="H51" i="11" s="1"/>
  <c r="E51" i="11"/>
  <c r="F23" i="11"/>
  <c r="E45" i="8"/>
  <c r="E51" i="8" s="1"/>
  <c r="H45" i="5"/>
  <c r="H51" i="5" s="1"/>
  <c r="I26" i="1"/>
  <c r="E45" i="1"/>
  <c r="E51" i="1" s="1"/>
  <c r="E25" i="1"/>
  <c r="F6" i="1" s="1"/>
  <c r="F10" i="1"/>
  <c r="H14" i="1" l="1"/>
  <c r="I10" i="1" s="1"/>
  <c r="H23" i="1" l="1"/>
  <c r="H45" i="1" l="1"/>
  <c r="H51" i="1" s="1"/>
  <c r="I23" i="1"/>
</calcChain>
</file>

<file path=xl/sharedStrings.xml><?xml version="1.0" encoding="utf-8"?>
<sst xmlns="http://schemas.openxmlformats.org/spreadsheetml/2006/main" count="706" uniqueCount="116">
  <si>
    <t>у тому числі для потреб: населення</t>
  </si>
  <si>
    <t>інших споживачів</t>
  </si>
  <si>
    <t xml:space="preserve">державних бюджетних установ </t>
  </si>
  <si>
    <t>ПОКАЗНИКИ</t>
  </si>
  <si>
    <t>одиниця виміру</t>
  </si>
  <si>
    <t>Гкал</t>
  </si>
  <si>
    <t>тис.грн</t>
  </si>
  <si>
    <t>" – "</t>
  </si>
  <si>
    <t xml:space="preserve">Реалізовано теплової енергії, всього: </t>
  </si>
  <si>
    <t>Чистий дохід від реалізації теплової енергії власним споживачам,  всього:</t>
  </si>
  <si>
    <r>
      <t xml:space="preserve">Витрати </t>
    </r>
    <r>
      <rPr>
        <b/>
        <sz val="12"/>
        <rFont val="Times New Roman"/>
        <family val="1"/>
        <charset val="204"/>
      </rPr>
      <t>звичайної</t>
    </r>
    <r>
      <rPr>
        <b/>
        <sz val="12"/>
        <rFont val="Times New Roman"/>
        <family val="1"/>
      </rPr>
      <t xml:space="preserve"> діяльності, </t>
    </r>
    <r>
      <rPr>
        <b/>
        <sz val="12"/>
        <rFont val="Times New Roman"/>
        <family val="1"/>
        <charset val="204"/>
      </rPr>
      <t>всього</t>
    </r>
  </si>
  <si>
    <t>дрова</t>
  </si>
  <si>
    <t>оС</t>
  </si>
  <si>
    <t xml:space="preserve">   у тому числі: паливо, з яких:</t>
  </si>
  <si>
    <t xml:space="preserve"> інші види палива, в т.ч:</t>
  </si>
  <si>
    <t xml:space="preserve"> послуга з розподілу природного газу</t>
  </si>
  <si>
    <t xml:space="preserve"> електрична енергія (без послуги з розподілу електричної енергії)</t>
  </si>
  <si>
    <t xml:space="preserve"> інші матеріальні витрати</t>
  </si>
  <si>
    <t>відрахування на соціальні заходи</t>
  </si>
  <si>
    <t xml:space="preserve"> в т.ч. податки, збори та обов’язкові платежі</t>
  </si>
  <si>
    <t>природний газ (для ТЕ)</t>
  </si>
  <si>
    <r>
      <t>витрати на оплату праці</t>
    </r>
    <r>
      <rPr>
        <b/>
        <sz val="12"/>
        <rFont val="Times New Roman"/>
        <family val="1"/>
        <charset val="204"/>
      </rPr>
      <t xml:space="preserve"> </t>
    </r>
  </si>
  <si>
    <t>амортизація</t>
  </si>
  <si>
    <t>м3</t>
  </si>
  <si>
    <t>т</t>
  </si>
  <si>
    <t>н/брикет торфяний</t>
  </si>
  <si>
    <t>тис.кВт</t>
  </si>
  <si>
    <t>Відпущено теплової енергії, всього</t>
  </si>
  <si>
    <t>4 кв. 2025</t>
  </si>
  <si>
    <t>4 кв. 2024</t>
  </si>
  <si>
    <t xml:space="preserve">бюджетних установ </t>
  </si>
  <si>
    <r>
      <t xml:space="preserve"> у тому числі: </t>
    </r>
    <r>
      <rPr>
        <b/>
        <sz val="12"/>
        <rFont val="Times New Roman"/>
        <family val="1"/>
        <charset val="204"/>
      </rPr>
      <t>м</t>
    </r>
    <r>
      <rPr>
        <b/>
        <sz val="12"/>
        <rFont val="Times New Roman"/>
        <family val="1"/>
      </rPr>
      <t>атеріальні витрати</t>
    </r>
    <r>
      <rPr>
        <sz val="12"/>
        <rFont val="Times New Roman"/>
        <family val="1"/>
      </rPr>
      <t xml:space="preserve"> </t>
    </r>
  </si>
  <si>
    <t>Фінансові результати від звичайної діяльності:</t>
  </si>
  <si>
    <t>збиток (-)</t>
  </si>
  <si>
    <t xml:space="preserve">Різниця в тарифах </t>
  </si>
  <si>
    <t>інші  операційні витрати</t>
  </si>
  <si>
    <t>Фін.результат з різницею в тарифах</t>
  </si>
  <si>
    <t>6,95  2,98   0,93</t>
  </si>
  <si>
    <t>7,97  5,57  1,72</t>
  </si>
  <si>
    <t>грн</t>
  </si>
  <si>
    <t>кількість</t>
  </si>
  <si>
    <t>Інформація  по КП "Дубнокомуненергія" за 4 квартал 2024 року і 4 квартал 2025 року</t>
  </si>
  <si>
    <t>в т.ч на газу</t>
  </si>
  <si>
    <t xml:space="preserve">на ТП </t>
  </si>
  <si>
    <t>Температура зовнішнього повітря (жовтень, листопад, грудень)</t>
  </si>
  <si>
    <t>обаполи</t>
  </si>
  <si>
    <t>відходи твердих порід</t>
  </si>
  <si>
    <t>пелета, паливні гранули</t>
  </si>
  <si>
    <t xml:space="preserve">біопаливна суміш </t>
  </si>
  <si>
    <t>%%</t>
  </si>
  <si>
    <t>Втрати в мережах</t>
  </si>
  <si>
    <t>середній показник за одиницю</t>
  </si>
  <si>
    <t>Нарахований дохід від безоплатно одержаних активів</t>
  </si>
  <si>
    <t>фінансова підтримка</t>
  </si>
  <si>
    <t>Заборгованість  перед НАК "Нафтогаз України" без штрафів:</t>
  </si>
  <si>
    <t>на 01 жовтня</t>
  </si>
  <si>
    <t>на 31 грудня</t>
  </si>
  <si>
    <t>Зростання заборгованості за 4 квартал</t>
  </si>
  <si>
    <t>на 01.10.24</t>
  </si>
  <si>
    <t>на 31.12.24</t>
  </si>
  <si>
    <t>на 01.10.25</t>
  </si>
  <si>
    <t>на 31.12.25</t>
  </si>
  <si>
    <t xml:space="preserve">Кредиторська заборгованість за товари, роботи, послуги </t>
  </si>
  <si>
    <t>Всього</t>
  </si>
  <si>
    <t>Зростання</t>
  </si>
  <si>
    <t>з неї:  за природний газ</t>
  </si>
  <si>
    <t xml:space="preserve">          за інші види палива</t>
  </si>
  <si>
    <t xml:space="preserve">         за послугу з розподілу природного газу</t>
  </si>
  <si>
    <t xml:space="preserve">         за електричну енергію (без послуги з розподілу електричної енергії)</t>
  </si>
  <si>
    <t xml:space="preserve">         за покупну воду</t>
  </si>
  <si>
    <t xml:space="preserve">         інша кредиторська заборгованість</t>
  </si>
  <si>
    <t>Інформація  по КП "Дубнокомуненергія" за жовтень 2024 року і жовтень 2025 року</t>
  </si>
  <si>
    <t>жовтень 2024 року</t>
  </si>
  <si>
    <t>жовтень 2025 року</t>
  </si>
  <si>
    <t>Інформація  по КП "Дубнокомуненергія" за листопад 2024 року і листопад 2025 року</t>
  </si>
  <si>
    <t>листопад 2024 р</t>
  </si>
  <si>
    <t>листопад 2025 р</t>
  </si>
  <si>
    <t>грудень 2025 р</t>
  </si>
  <si>
    <t>грудень  2024 р</t>
  </si>
  <si>
    <t>Інформація  по КП "Дубнокомуненергія" грудень 2024 року і грудень 2025 року</t>
  </si>
  <si>
    <t>Дохід від реалізації електроенергії</t>
  </si>
  <si>
    <t>кВт</t>
  </si>
  <si>
    <t>Витрати при продажу ел.енергії</t>
  </si>
  <si>
    <t>Перевищення витрат над доходами (ПКД та роботи при підключенні)</t>
  </si>
  <si>
    <t xml:space="preserve">  дрова твердих та хвойних порід</t>
  </si>
  <si>
    <t xml:space="preserve">  обаполи</t>
  </si>
  <si>
    <t xml:space="preserve">  відходи твердих порід</t>
  </si>
  <si>
    <t xml:space="preserve">  пелета, паливні гранули</t>
  </si>
  <si>
    <t xml:space="preserve">  біопаливна суміш </t>
  </si>
  <si>
    <t xml:space="preserve">  н/брикет торфяний</t>
  </si>
  <si>
    <t>тирса</t>
  </si>
  <si>
    <t xml:space="preserve">  тирса</t>
  </si>
  <si>
    <t>природний газ для виробництва електричної енергії з КГУ для власних потреб</t>
  </si>
  <si>
    <r>
      <t>витрати на оплату праці</t>
    </r>
    <r>
      <rPr>
        <b/>
        <sz val="12"/>
        <rFont val="Times New Roman"/>
        <family val="1"/>
        <charset val="204"/>
      </rPr>
      <t xml:space="preserve"> та</t>
    </r>
  </si>
  <si>
    <t>амортизація, матеріальні та</t>
  </si>
  <si>
    <t>Фінансова підтримка ДМР</t>
  </si>
  <si>
    <t xml:space="preserve"> у тому числі: паливо, з яких:</t>
  </si>
  <si>
    <t>Інформація  по КП "Дубнокомуненергія" січень 2025 року і січень 2026 року</t>
  </si>
  <si>
    <t>січень 2025 р</t>
  </si>
  <si>
    <t>січень 2026 р</t>
  </si>
  <si>
    <t>+ 2,0774</t>
  </si>
  <si>
    <t>змішане біопаливо</t>
  </si>
  <si>
    <t>збиток (-), прибуток (+)</t>
  </si>
  <si>
    <t>Прибуток</t>
  </si>
  <si>
    <t xml:space="preserve"> </t>
  </si>
  <si>
    <t>Інформація  по КП "Дубнокомуненергія" лютий 2025 року і лютий 2026 року</t>
  </si>
  <si>
    <t>лютий 2025 р</t>
  </si>
  <si>
    <t>лютий 2026 р</t>
  </si>
  <si>
    <t>Температура зовнішнього повітря</t>
  </si>
  <si>
    <t xml:space="preserve">Температура зовнішнього повітря </t>
  </si>
  <si>
    <t>ОП 2024/2025</t>
  </si>
  <si>
    <t>ОП 2025/2026</t>
  </si>
  <si>
    <t xml:space="preserve">Інформація  по КП "Дубнокомуненергія" </t>
  </si>
  <si>
    <t>Інформація  по КП "Дубнокомуненергія" березень 2025 року і березень 2026 року</t>
  </si>
  <si>
    <t>березень 2025 р</t>
  </si>
  <si>
    <t>березень 2026 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</si>
</sst>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"/>
    <numFmt numFmtId="165" formatCode="0.000"/>
    <numFmt numFmtId="166" formatCode="0.0"/>
    <numFmt numFmtId="167" formatCode="#,##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b/>
      <sz val="12"/>
      <name val="Times New Roman"/>
      <family val="1"/>
    </font>
    <font>
      <sz val="12"/>
      <name val="Times New Roman"/>
      <family val="1"/>
      <charset val="204"/>
    </font>
    <font>
      <sz val="12"/>
      <name val="Times New Roman"/>
      <family val="1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theme="0"/>
      <name val="Times New Roman"/>
      <family val="1"/>
      <charset val="204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84">
    <xf numFmtId="0" fontId="0" fillId="0" borderId="0" xfId="0"/>
    <xf numFmtId="0" fontId="7" fillId="0" borderId="0" xfId="0" applyFont="1" applyAlignment="1"/>
    <xf numFmtId="0" fontId="7" fillId="0" borderId="0" xfId="0" applyFont="1"/>
    <xf numFmtId="0" fontId="7" fillId="0" borderId="0" xfId="0" applyFont="1" applyAlignment="1">
      <alignment horizontal="center"/>
    </xf>
    <xf numFmtId="0" fontId="2" fillId="0" borderId="2" xfId="1" applyFont="1" applyBorder="1" applyAlignment="1">
      <alignment vertical="center" wrapText="1"/>
    </xf>
    <xf numFmtId="0" fontId="4" fillId="0" borderId="2" xfId="1" applyFont="1" applyBorder="1" applyAlignment="1">
      <alignment vertical="top" wrapText="1"/>
    </xf>
    <xf numFmtId="0" fontId="4" fillId="0" borderId="2" xfId="1" applyFont="1" applyBorder="1" applyAlignment="1">
      <alignment horizontal="left" vertical="top" wrapText="1"/>
    </xf>
    <xf numFmtId="0" fontId="2" fillId="0" borderId="2" xfId="1" applyFont="1" applyBorder="1" applyAlignment="1">
      <alignment vertical="top" wrapText="1"/>
    </xf>
    <xf numFmtId="0" fontId="3" fillId="0" borderId="2" xfId="1" applyFont="1" applyBorder="1" applyAlignment="1">
      <alignment wrapText="1"/>
    </xf>
    <xf numFmtId="0" fontId="5" fillId="0" borderId="2" xfId="1" applyFont="1" applyBorder="1" applyAlignment="1">
      <alignment wrapText="1"/>
    </xf>
    <xf numFmtId="0" fontId="5" fillId="0" borderId="2" xfId="1" applyFont="1" applyBorder="1" applyAlignment="1">
      <alignment horizontal="left" wrapText="1" indent="6"/>
    </xf>
    <xf numFmtId="0" fontId="4" fillId="0" borderId="2" xfId="1" applyFont="1" applyBorder="1" applyAlignment="1">
      <alignment wrapText="1"/>
    </xf>
    <xf numFmtId="0" fontId="8" fillId="0" borderId="2" xfId="1" applyFont="1" applyBorder="1" applyAlignment="1">
      <alignment vertical="top" wrapText="1"/>
    </xf>
    <xf numFmtId="0" fontId="8" fillId="0" borderId="2" xfId="1" applyFont="1" applyBorder="1" applyAlignment="1">
      <alignment wrapText="1"/>
    </xf>
    <xf numFmtId="0" fontId="7" fillId="0" borderId="1" xfId="0" applyFont="1" applyBorder="1"/>
    <xf numFmtId="0" fontId="7" fillId="0" borderId="1" xfId="0" applyFont="1" applyBorder="1" applyAlignment="1">
      <alignment horizontal="center"/>
    </xf>
    <xf numFmtId="165" fontId="7" fillId="0" borderId="1" xfId="0" applyNumberFormat="1" applyFont="1" applyBorder="1"/>
    <xf numFmtId="0" fontId="7" fillId="0" borderId="1" xfId="0" applyFont="1" applyFill="1" applyBorder="1"/>
    <xf numFmtId="0" fontId="7" fillId="0" borderId="1" xfId="0" applyFont="1" applyBorder="1" applyAlignment="1"/>
    <xf numFmtId="0" fontId="7" fillId="0" borderId="5" xfId="0" applyFont="1" applyBorder="1"/>
    <xf numFmtId="164" fontId="4" fillId="0" borderId="4" xfId="0" applyNumberFormat="1" applyFont="1" applyFill="1" applyBorder="1" applyAlignment="1">
      <alignment horizontal="center"/>
    </xf>
    <xf numFmtId="0" fontId="7" fillId="0" borderId="0" xfId="0" applyFont="1" applyBorder="1"/>
    <xf numFmtId="165" fontId="7" fillId="0" borderId="5" xfId="0" applyNumberFormat="1" applyFont="1" applyFill="1" applyBorder="1"/>
    <xf numFmtId="0" fontId="4" fillId="0" borderId="4" xfId="1" applyFont="1" applyFill="1" applyBorder="1" applyAlignment="1">
      <alignment horizontal="right" vertical="center" wrapText="1"/>
    </xf>
    <xf numFmtId="0" fontId="7" fillId="0" borderId="5" xfId="0" applyFont="1" applyFill="1" applyBorder="1"/>
    <xf numFmtId="0" fontId="7" fillId="0" borderId="4" xfId="0" applyFont="1" applyBorder="1"/>
    <xf numFmtId="0" fontId="4" fillId="0" borderId="4" xfId="1" applyFont="1" applyFill="1" applyBorder="1" applyAlignment="1">
      <alignment horizontal="center" vertical="center" wrapText="1"/>
    </xf>
    <xf numFmtId="166" fontId="7" fillId="0" borderId="4" xfId="0" applyNumberFormat="1" applyFont="1" applyBorder="1"/>
    <xf numFmtId="165" fontId="7" fillId="0" borderId="5" xfId="0" applyNumberFormat="1" applyFont="1" applyBorder="1"/>
    <xf numFmtId="0" fontId="7" fillId="0" borderId="6" xfId="0" applyFont="1" applyBorder="1"/>
    <xf numFmtId="0" fontId="7" fillId="0" borderId="8" xfId="0" applyFont="1" applyBorder="1"/>
    <xf numFmtId="0" fontId="7" fillId="0" borderId="4" xfId="0" applyFont="1" applyBorder="1" applyAlignment="1">
      <alignment horizontal="center"/>
    </xf>
    <xf numFmtId="0" fontId="7" fillId="0" borderId="2" xfId="0" applyFont="1" applyBorder="1" applyAlignment="1"/>
    <xf numFmtId="0" fontId="3" fillId="0" borderId="2" xfId="1" applyFont="1" applyBorder="1" applyAlignment="1">
      <alignment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165" fontId="9" fillId="0" borderId="1" xfId="0" applyNumberFormat="1" applyFont="1" applyBorder="1"/>
    <xf numFmtId="0" fontId="10" fillId="0" borderId="2" xfId="1" applyFont="1" applyBorder="1" applyAlignment="1">
      <alignment horizontal="left" wrapText="1" indent="6"/>
    </xf>
    <xf numFmtId="0" fontId="7" fillId="0" borderId="2" xfId="0" applyFont="1" applyBorder="1" applyAlignment="1">
      <alignment horizontal="right"/>
    </xf>
    <xf numFmtId="2" fontId="4" fillId="0" borderId="4" xfId="0" applyNumberFormat="1" applyFont="1" applyFill="1" applyBorder="1" applyAlignment="1">
      <alignment horizontal="center"/>
    </xf>
    <xf numFmtId="165" fontId="4" fillId="0" borderId="5" xfId="0" applyNumberFormat="1" applyFont="1" applyFill="1" applyBorder="1" applyAlignment="1">
      <alignment horizontal="center"/>
    </xf>
    <xf numFmtId="166" fontId="7" fillId="0" borderId="5" xfId="0" applyNumberFormat="1" applyFont="1" applyBorder="1"/>
    <xf numFmtId="166" fontId="12" fillId="0" borderId="5" xfId="0" applyNumberFormat="1" applyFont="1" applyBorder="1" applyAlignment="1">
      <alignment horizontal="center"/>
    </xf>
    <xf numFmtId="0" fontId="7" fillId="0" borderId="2" xfId="0" applyFont="1" applyBorder="1" applyAlignment="1">
      <alignment wrapText="1"/>
    </xf>
    <xf numFmtId="0" fontId="13" fillId="0" borderId="4" xfId="0" applyFont="1" applyBorder="1"/>
    <xf numFmtId="165" fontId="13" fillId="0" borderId="4" xfId="0" applyNumberFormat="1" applyFont="1" applyBorder="1"/>
    <xf numFmtId="166" fontId="13" fillId="0" borderId="4" xfId="0" applyNumberFormat="1" applyFont="1" applyBorder="1"/>
    <xf numFmtId="0" fontId="9" fillId="0" borderId="2" xfId="0" applyFont="1" applyBorder="1" applyAlignment="1">
      <alignment horizontal="left"/>
    </xf>
    <xf numFmtId="10" fontId="10" fillId="0" borderId="4" xfId="0" applyNumberFormat="1" applyFont="1" applyFill="1" applyBorder="1" applyAlignment="1">
      <alignment horizontal="center"/>
    </xf>
    <xf numFmtId="0" fontId="14" fillId="0" borderId="0" xfId="0" applyFont="1" applyBorder="1"/>
    <xf numFmtId="166" fontId="15" fillId="0" borderId="5" xfId="0" applyNumberFormat="1" applyFont="1" applyFill="1" applyBorder="1" applyAlignment="1">
      <alignment horizontal="center"/>
    </xf>
    <xf numFmtId="10" fontId="14" fillId="0" borderId="4" xfId="0" applyNumberFormat="1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3" fontId="7" fillId="0" borderId="1" xfId="0" applyNumberFormat="1" applyFont="1" applyBorder="1"/>
    <xf numFmtId="3" fontId="9" fillId="0" borderId="1" xfId="0" applyNumberFormat="1" applyFont="1" applyBorder="1"/>
    <xf numFmtId="3" fontId="7" fillId="0" borderId="1" xfId="0" applyNumberFormat="1" applyFont="1" applyFill="1" applyBorder="1"/>
    <xf numFmtId="3" fontId="13" fillId="0" borderId="1" xfId="0" applyNumberFormat="1" applyFont="1" applyBorder="1"/>
    <xf numFmtId="3" fontId="7" fillId="0" borderId="7" xfId="0" applyNumberFormat="1" applyFont="1" applyBorder="1"/>
    <xf numFmtId="166" fontId="7" fillId="0" borderId="5" xfId="0" applyNumberFormat="1" applyFont="1" applyFill="1" applyBorder="1"/>
    <xf numFmtId="165" fontId="9" fillId="0" borderId="5" xfId="0" applyNumberFormat="1" applyFont="1" applyBorder="1"/>
    <xf numFmtId="0" fontId="9" fillId="0" borderId="4" xfId="0" applyFont="1" applyBorder="1"/>
    <xf numFmtId="3" fontId="9" fillId="0" borderId="1" xfId="0" applyNumberFormat="1" applyFont="1" applyFill="1" applyBorder="1"/>
    <xf numFmtId="3" fontId="9" fillId="2" borderId="1" xfId="0" applyNumberFormat="1" applyFont="1" applyFill="1" applyBorder="1"/>
    <xf numFmtId="165" fontId="9" fillId="0" borderId="5" xfId="0" applyNumberFormat="1" applyFont="1" applyFill="1" applyBorder="1"/>
    <xf numFmtId="2" fontId="2" fillId="0" borderId="4" xfId="0" applyNumberFormat="1" applyFont="1" applyFill="1" applyBorder="1" applyAlignment="1">
      <alignment horizontal="center"/>
    </xf>
    <xf numFmtId="0" fontId="9" fillId="0" borderId="0" xfId="0" applyFont="1" applyBorder="1"/>
    <xf numFmtId="2" fontId="9" fillId="0" borderId="4" xfId="0" applyNumberFormat="1" applyFont="1" applyBorder="1" applyAlignment="1">
      <alignment horizontal="center"/>
    </xf>
    <xf numFmtId="165" fontId="9" fillId="2" borderId="4" xfId="0" applyNumberFormat="1" applyFont="1" applyFill="1" applyBorder="1"/>
    <xf numFmtId="165" fontId="9" fillId="0" borderId="1" xfId="0" applyNumberFormat="1" applyFont="1" applyFill="1" applyBorder="1"/>
    <xf numFmtId="0" fontId="9" fillId="2" borderId="4" xfId="0" applyFont="1" applyFill="1" applyBorder="1"/>
    <xf numFmtId="165" fontId="2" fillId="0" borderId="5" xfId="0" applyNumberFormat="1" applyFont="1" applyFill="1" applyBorder="1" applyAlignment="1">
      <alignment horizontal="center"/>
    </xf>
    <xf numFmtId="165" fontId="4" fillId="0" borderId="5" xfId="0" applyNumberFormat="1" applyFont="1" applyBorder="1" applyAlignment="1">
      <alignment horizontal="center"/>
    </xf>
    <xf numFmtId="0" fontId="9" fillId="0" borderId="5" xfId="0" applyFont="1" applyBorder="1"/>
    <xf numFmtId="3" fontId="7" fillId="0" borderId="0" xfId="0" applyNumberFormat="1" applyFont="1"/>
    <xf numFmtId="0" fontId="9" fillId="0" borderId="0" xfId="0" applyFont="1" applyAlignment="1"/>
    <xf numFmtId="0" fontId="9" fillId="0" borderId="0" xfId="0" applyFont="1" applyAlignment="1">
      <alignment horizontal="center"/>
    </xf>
    <xf numFmtId="0" fontId="9" fillId="0" borderId="0" xfId="0" applyFont="1"/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6" fillId="0" borderId="2" xfId="1" applyFont="1" applyBorder="1" applyAlignment="1">
      <alignment wrapText="1"/>
    </xf>
    <xf numFmtId="3" fontId="6" fillId="0" borderId="1" xfId="0" applyNumberFormat="1" applyFont="1" applyBorder="1"/>
    <xf numFmtId="0" fontId="6" fillId="0" borderId="5" xfId="0" applyFont="1" applyBorder="1"/>
    <xf numFmtId="0" fontId="6" fillId="0" borderId="4" xfId="0" applyFont="1" applyBorder="1"/>
    <xf numFmtId="0" fontId="9" fillId="0" borderId="1" xfId="0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165" fontId="7" fillId="0" borderId="4" xfId="0" applyNumberFormat="1" applyFont="1" applyBorder="1" applyAlignment="1">
      <alignment horizontal="center"/>
    </xf>
    <xf numFmtId="0" fontId="9" fillId="0" borderId="4" xfId="0" applyFont="1" applyFill="1" applyBorder="1"/>
    <xf numFmtId="0" fontId="7" fillId="0" borderId="4" xfId="0" applyFont="1" applyFill="1" applyBorder="1"/>
    <xf numFmtId="165" fontId="7" fillId="0" borderId="4" xfId="0" applyNumberFormat="1" applyFont="1" applyBorder="1"/>
    <xf numFmtId="165" fontId="4" fillId="0" borderId="4" xfId="0" applyNumberFormat="1" applyFont="1" applyFill="1" applyBorder="1" applyAlignment="1">
      <alignment horizontal="center"/>
    </xf>
    <xf numFmtId="165" fontId="9" fillId="2" borderId="4" xfId="0" applyNumberFormat="1" applyFont="1" applyFill="1" applyBorder="1" applyAlignment="1">
      <alignment horizontal="center"/>
    </xf>
    <xf numFmtId="2" fontId="7" fillId="0" borderId="5" xfId="0" applyNumberFormat="1" applyFont="1" applyFill="1" applyBorder="1"/>
    <xf numFmtId="165" fontId="4" fillId="0" borderId="4" xfId="1" applyNumberFormat="1" applyFont="1" applyFill="1" applyBorder="1" applyAlignment="1">
      <alignment horizontal="right" vertical="center" wrapText="1"/>
    </xf>
    <xf numFmtId="165" fontId="2" fillId="2" borderId="4" xfId="0" applyNumberFormat="1" applyFont="1" applyFill="1" applyBorder="1" applyAlignment="1">
      <alignment horizontal="center"/>
    </xf>
    <xf numFmtId="2" fontId="2" fillId="2" borderId="4" xfId="0" applyNumberFormat="1" applyFont="1" applyFill="1" applyBorder="1" applyAlignment="1">
      <alignment horizontal="center"/>
    </xf>
    <xf numFmtId="3" fontId="7" fillId="2" borderId="1" xfId="0" applyNumberFormat="1" applyFont="1" applyFill="1" applyBorder="1"/>
    <xf numFmtId="164" fontId="7" fillId="0" borderId="5" xfId="0" applyNumberFormat="1" applyFont="1" applyBorder="1"/>
    <xf numFmtId="2" fontId="7" fillId="0" borderId="5" xfId="0" applyNumberFormat="1" applyFont="1" applyBorder="1"/>
    <xf numFmtId="2" fontId="7" fillId="0" borderId="4" xfId="0" applyNumberFormat="1" applyFont="1" applyBorder="1"/>
    <xf numFmtId="2" fontId="13" fillId="0" borderId="4" xfId="0" applyNumberFormat="1" applyFont="1" applyBorder="1"/>
    <xf numFmtId="0" fontId="7" fillId="0" borderId="9" xfId="0" applyFont="1" applyBorder="1" applyAlignment="1"/>
    <xf numFmtId="0" fontId="7" fillId="0" borderId="21" xfId="0" applyFont="1" applyBorder="1" applyAlignment="1">
      <alignment horizontal="center"/>
    </xf>
    <xf numFmtId="0" fontId="7" fillId="0" borderId="22" xfId="0" applyFont="1" applyBorder="1"/>
    <xf numFmtId="3" fontId="7" fillId="0" borderId="20" xfId="0" applyNumberFormat="1" applyFont="1" applyBorder="1"/>
    <xf numFmtId="0" fontId="7" fillId="0" borderId="23" xfId="0" applyFont="1" applyBorder="1"/>
    <xf numFmtId="0" fontId="7" fillId="0" borderId="0" xfId="0" applyFont="1" applyBorder="1" applyAlignment="1"/>
    <xf numFmtId="0" fontId="7" fillId="0" borderId="0" xfId="0" applyFont="1" applyBorder="1" applyAlignment="1">
      <alignment horizontal="center"/>
    </xf>
    <xf numFmtId="165" fontId="7" fillId="0" borderId="0" xfId="0" applyNumberFormat="1" applyFont="1" applyBorder="1"/>
    <xf numFmtId="0" fontId="9" fillId="0" borderId="0" xfId="0" applyFont="1" applyFill="1" applyBorder="1"/>
    <xf numFmtId="0" fontId="7" fillId="0" borderId="0" xfId="0" applyFont="1" applyFill="1" applyBorder="1"/>
    <xf numFmtId="0" fontId="14" fillId="0" borderId="0" xfId="0" applyFont="1" applyFill="1" applyBorder="1"/>
    <xf numFmtId="166" fontId="7" fillId="0" borderId="4" xfId="0" applyNumberFormat="1" applyFont="1" applyFill="1" applyBorder="1"/>
    <xf numFmtId="166" fontId="13" fillId="0" borderId="4" xfId="0" applyNumberFormat="1" applyFont="1" applyFill="1" applyBorder="1"/>
    <xf numFmtId="3" fontId="13" fillId="0" borderId="1" xfId="0" applyNumberFormat="1" applyFont="1" applyFill="1" applyBorder="1"/>
    <xf numFmtId="0" fontId="13" fillId="0" borderId="4" xfId="0" applyFont="1" applyFill="1" applyBorder="1"/>
    <xf numFmtId="0" fontId="9" fillId="0" borderId="5" xfId="0" applyFont="1" applyFill="1" applyBorder="1"/>
    <xf numFmtId="165" fontId="7" fillId="0" borderId="4" xfId="0" applyNumberFormat="1" applyFont="1" applyFill="1" applyBorder="1" applyAlignment="1">
      <alignment horizontal="center"/>
    </xf>
    <xf numFmtId="10" fontId="14" fillId="0" borderId="4" xfId="0" applyNumberFormat="1" applyFont="1" applyFill="1" applyBorder="1" applyAlignment="1">
      <alignment horizontal="center"/>
    </xf>
    <xf numFmtId="166" fontId="12" fillId="0" borderId="5" xfId="0" applyNumberFormat="1" applyFont="1" applyFill="1" applyBorder="1" applyAlignment="1">
      <alignment horizontal="center"/>
    </xf>
    <xf numFmtId="165" fontId="7" fillId="0" borderId="4" xfId="0" applyNumberFormat="1" applyFont="1" applyFill="1" applyBorder="1"/>
    <xf numFmtId="164" fontId="7" fillId="0" borderId="5" xfId="0" applyNumberFormat="1" applyFont="1" applyFill="1" applyBorder="1"/>
    <xf numFmtId="2" fontId="13" fillId="0" borderId="4" xfId="0" applyNumberFormat="1" applyFont="1" applyFill="1" applyBorder="1"/>
    <xf numFmtId="0" fontId="7" fillId="0" borderId="22" xfId="0" applyFont="1" applyFill="1" applyBorder="1"/>
    <xf numFmtId="3" fontId="7" fillId="0" borderId="20" xfId="0" applyNumberFormat="1" applyFont="1" applyFill="1" applyBorder="1"/>
    <xf numFmtId="0" fontId="7" fillId="0" borderId="23" xfId="0" applyFont="1" applyFill="1" applyBorder="1"/>
    <xf numFmtId="49" fontId="4" fillId="0" borderId="4" xfId="0" applyNumberFormat="1" applyFont="1" applyFill="1" applyBorder="1" applyAlignment="1">
      <alignment horizontal="center"/>
    </xf>
    <xf numFmtId="165" fontId="13" fillId="0" borderId="4" xfId="0" applyNumberFormat="1" applyFont="1" applyFill="1" applyBorder="1"/>
    <xf numFmtId="0" fontId="9" fillId="0" borderId="1" xfId="0" applyFont="1" applyBorder="1" applyAlignment="1">
      <alignment horizontal="center"/>
    </xf>
    <xf numFmtId="164" fontId="7" fillId="0" borderId="4" xfId="0" applyNumberFormat="1" applyFont="1" applyBorder="1" applyAlignment="1">
      <alignment horizontal="center"/>
    </xf>
    <xf numFmtId="165" fontId="2" fillId="0" borderId="4" xfId="0" applyNumberFormat="1" applyFont="1" applyFill="1" applyBorder="1" applyAlignment="1">
      <alignment horizontal="center"/>
    </xf>
    <xf numFmtId="165" fontId="9" fillId="0" borderId="4" xfId="0" applyNumberFormat="1" applyFont="1" applyFill="1" applyBorder="1" applyAlignment="1">
      <alignment horizontal="center"/>
    </xf>
    <xf numFmtId="165" fontId="9" fillId="0" borderId="4" xfId="0" applyNumberFormat="1" applyFont="1" applyFill="1" applyBorder="1"/>
    <xf numFmtId="166" fontId="7" fillId="2" borderId="4" xfId="0" applyNumberFormat="1" applyFont="1" applyFill="1" applyBorder="1"/>
    <xf numFmtId="0" fontId="7" fillId="2" borderId="4" xfId="0" applyFont="1" applyFill="1" applyBorder="1"/>
    <xf numFmtId="165" fontId="7" fillId="2" borderId="4" xfId="0" applyNumberFormat="1" applyFont="1" applyFill="1" applyBorder="1"/>
    <xf numFmtId="167" fontId="7" fillId="0" borderId="1" xfId="0" applyNumberFormat="1" applyFont="1" applyFill="1" applyBorder="1"/>
    <xf numFmtId="0" fontId="10" fillId="0" borderId="2" xfId="1" applyFont="1" applyBorder="1" applyAlignment="1">
      <alignment wrapText="1"/>
    </xf>
    <xf numFmtId="165" fontId="4" fillId="2" borderId="4" xfId="0" applyNumberFormat="1" applyFont="1" applyFill="1" applyBorder="1" applyAlignment="1">
      <alignment horizontal="center"/>
    </xf>
    <xf numFmtId="165" fontId="4" fillId="2" borderId="4" xfId="1" applyNumberFormat="1" applyFont="1" applyFill="1" applyBorder="1" applyAlignment="1">
      <alignment horizontal="right" vertical="center" wrapText="1"/>
    </xf>
    <xf numFmtId="164" fontId="7" fillId="2" borderId="5" xfId="0" applyNumberFormat="1" applyFont="1" applyFill="1" applyBorder="1"/>
    <xf numFmtId="3" fontId="7" fillId="3" borderId="1" xfId="0" applyNumberFormat="1" applyFont="1" applyFill="1" applyBorder="1"/>
    <xf numFmtId="49" fontId="4" fillId="2" borderId="4" xfId="0" applyNumberFormat="1" applyFont="1" applyFill="1" applyBorder="1" applyAlignment="1">
      <alignment horizontal="center"/>
    </xf>
    <xf numFmtId="164" fontId="7" fillId="2" borderId="4" xfId="0" applyNumberFormat="1" applyFont="1" applyFill="1" applyBorder="1" applyAlignment="1">
      <alignment horizontal="center"/>
    </xf>
    <xf numFmtId="3" fontId="13" fillId="2" borderId="1" xfId="0" applyNumberFormat="1" applyFont="1" applyFill="1" applyBorder="1"/>
    <xf numFmtId="165" fontId="7" fillId="2" borderId="4" xfId="0" applyNumberFormat="1" applyFont="1" applyFill="1" applyBorder="1" applyAlignment="1">
      <alignment horizontal="center"/>
    </xf>
    <xf numFmtId="166" fontId="7" fillId="2" borderId="5" xfId="0" applyNumberFormat="1" applyFont="1" applyFill="1" applyBorder="1"/>
    <xf numFmtId="2" fontId="13" fillId="2" borderId="4" xfId="0" applyNumberFormat="1" applyFont="1" applyFill="1" applyBorder="1"/>
    <xf numFmtId="0" fontId="13" fillId="2" borderId="4" xfId="0" applyFont="1" applyFill="1" applyBorder="1"/>
    <xf numFmtId="3" fontId="7" fillId="4" borderId="1" xfId="0" applyNumberFormat="1" applyFont="1" applyFill="1" applyBorder="1"/>
    <xf numFmtId="3" fontId="7" fillId="4" borderId="20" xfId="0" applyNumberFormat="1" applyFont="1" applyFill="1" applyBorder="1"/>
    <xf numFmtId="0" fontId="8" fillId="0" borderId="1" xfId="1" applyFont="1" applyBorder="1" applyAlignment="1">
      <alignment horizontal="left" wrapText="1"/>
    </xf>
    <xf numFmtId="0" fontId="11" fillId="0" borderId="0" xfId="0" applyFont="1" applyAlignment="1">
      <alignment horizontal="center"/>
    </xf>
    <xf numFmtId="0" fontId="7" fillId="0" borderId="19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2" fillId="0" borderId="11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3" fontId="9" fillId="2" borderId="20" xfId="0" applyNumberFormat="1" applyFont="1" applyFill="1" applyBorder="1" applyAlignment="1">
      <alignment horizontal="center"/>
    </xf>
    <xf numFmtId="3" fontId="9" fillId="2" borderId="3" xfId="0" applyNumberFormat="1" applyFont="1" applyFill="1" applyBorder="1" applyAlignment="1">
      <alignment horizontal="center"/>
    </xf>
    <xf numFmtId="49" fontId="2" fillId="0" borderId="16" xfId="0" applyNumberFormat="1" applyFont="1" applyFill="1" applyBorder="1" applyAlignment="1">
      <alignment horizontal="center" vertical="center" wrapText="1"/>
    </xf>
    <xf numFmtId="49" fontId="2" fillId="0" borderId="17" xfId="0" applyNumberFormat="1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17" fontId="2" fillId="0" borderId="16" xfId="0" applyNumberFormat="1" applyFont="1" applyFill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3" fontId="9" fillId="4" borderId="20" xfId="0" applyNumberFormat="1" applyFont="1" applyFill="1" applyBorder="1" applyAlignment="1">
      <alignment horizontal="center"/>
    </xf>
    <xf numFmtId="3" fontId="9" fillId="4" borderId="3" xfId="0" applyNumberFormat="1" applyFont="1" applyFill="1" applyBorder="1" applyAlignment="1">
      <alignment horizontal="center"/>
    </xf>
    <xf numFmtId="3" fontId="9" fillId="0" borderId="20" xfId="0" applyNumberFormat="1" applyFont="1" applyFill="1" applyBorder="1" applyAlignment="1">
      <alignment horizontal="center"/>
    </xf>
    <xf numFmtId="3" fontId="9" fillId="0" borderId="3" xfId="0" applyNumberFormat="1" applyFont="1" applyFill="1" applyBorder="1" applyAlignment="1">
      <alignment horizontal="center"/>
    </xf>
    <xf numFmtId="49" fontId="2" fillId="4" borderId="16" xfId="0" applyNumberFormat="1" applyFont="1" applyFill="1" applyBorder="1" applyAlignment="1">
      <alignment horizontal="center" vertical="center" wrapText="1"/>
    </xf>
    <xf numFmtId="49" fontId="2" fillId="4" borderId="17" xfId="0" applyNumberFormat="1" applyFont="1" applyFill="1" applyBorder="1" applyAlignment="1">
      <alignment horizontal="center" vertical="center" wrapText="1"/>
    </xf>
    <xf numFmtId="49" fontId="2" fillId="4" borderId="18" xfId="0" applyNumberFormat="1" applyFont="1" applyFill="1" applyBorder="1" applyAlignment="1">
      <alignment horizontal="center" vertical="center" wrapText="1"/>
    </xf>
  </cellXfs>
  <cellStyles count="2">
    <cellStyle name="Звичайний 5 2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3"/>
  <sheetViews>
    <sheetView topLeftCell="A16" zoomScaleNormal="100" workbookViewId="0">
      <selection activeCell="N27" sqref="N27"/>
    </sheetView>
  </sheetViews>
  <sheetFormatPr defaultRowHeight="15.75" x14ac:dyDescent="0.25"/>
  <cols>
    <col min="1" max="1" width="2.85546875" style="2" customWidth="1"/>
    <col min="2" max="2" width="39.140625" style="1" customWidth="1"/>
    <col min="3" max="3" width="9.5703125" style="3" customWidth="1"/>
    <col min="4" max="4" width="16" style="2" customWidth="1"/>
    <col min="5" max="5" width="12" style="2" customWidth="1"/>
    <col min="6" max="6" width="10.140625" style="2" customWidth="1"/>
    <col min="7" max="7" width="15.28515625" style="2" customWidth="1"/>
    <col min="8" max="8" width="12.42578125" style="2" customWidth="1"/>
    <col min="9" max="9" width="10.28515625" style="2" customWidth="1"/>
    <col min="10" max="16384" width="9.140625" style="2"/>
  </cols>
  <sheetData>
    <row r="1" spans="2:9" ht="18.75" x14ac:dyDescent="0.3">
      <c r="B1" s="157" t="s">
        <v>41</v>
      </c>
      <c r="C1" s="157"/>
      <c r="D1" s="157"/>
      <c r="E1" s="157"/>
      <c r="F1" s="157"/>
      <c r="G1" s="157"/>
      <c r="H1" s="157"/>
      <c r="I1" s="157"/>
    </row>
    <row r="2" spans="2:9" ht="16.5" thickBot="1" x14ac:dyDescent="0.3">
      <c r="B2" s="3"/>
      <c r="D2" s="3"/>
      <c r="E2" s="3"/>
      <c r="F2" s="3"/>
      <c r="G2" s="3"/>
      <c r="H2" s="3"/>
      <c r="I2" s="3"/>
    </row>
    <row r="3" spans="2:9" ht="15.75" customHeight="1" thickBot="1" x14ac:dyDescent="0.3">
      <c r="B3" s="167" t="s">
        <v>3</v>
      </c>
      <c r="C3" s="162" t="s">
        <v>4</v>
      </c>
      <c r="D3" s="164" t="s">
        <v>29</v>
      </c>
      <c r="E3" s="165"/>
      <c r="F3" s="166"/>
      <c r="G3" s="164" t="s">
        <v>28</v>
      </c>
      <c r="H3" s="165"/>
      <c r="I3" s="166"/>
    </row>
    <row r="4" spans="2:9" ht="36" customHeight="1" x14ac:dyDescent="0.25">
      <c r="B4" s="168"/>
      <c r="C4" s="163"/>
      <c r="D4" s="35" t="s">
        <v>40</v>
      </c>
      <c r="E4" s="36" t="s">
        <v>39</v>
      </c>
      <c r="F4" s="158" t="s">
        <v>51</v>
      </c>
      <c r="G4" s="37" t="s">
        <v>40</v>
      </c>
      <c r="H4" s="36" t="s">
        <v>39</v>
      </c>
      <c r="I4" s="158" t="s">
        <v>51</v>
      </c>
    </row>
    <row r="5" spans="2:9" ht="31.5" x14ac:dyDescent="0.25">
      <c r="B5" s="45" t="s">
        <v>44</v>
      </c>
      <c r="C5" s="54" t="s">
        <v>12</v>
      </c>
      <c r="D5" s="20" t="s">
        <v>37</v>
      </c>
      <c r="E5" s="21"/>
      <c r="F5" s="159"/>
      <c r="G5" s="31" t="s">
        <v>38</v>
      </c>
      <c r="H5" s="21"/>
      <c r="I5" s="159"/>
    </row>
    <row r="6" spans="2:9" x14ac:dyDescent="0.25">
      <c r="B6" s="32" t="s">
        <v>27</v>
      </c>
      <c r="C6" s="54" t="s">
        <v>5</v>
      </c>
      <c r="D6" s="68">
        <v>7577.41</v>
      </c>
      <c r="E6" s="69"/>
      <c r="F6" s="74">
        <f>E25/D6</f>
        <v>1282.4589140616649</v>
      </c>
      <c r="G6" s="70">
        <v>6566.1</v>
      </c>
      <c r="H6" s="21"/>
      <c r="I6" s="76">
        <f>H25/G6</f>
        <v>1527.2007736708242</v>
      </c>
    </row>
    <row r="7" spans="2:9" x14ac:dyDescent="0.25">
      <c r="B7" s="40" t="s">
        <v>42</v>
      </c>
      <c r="C7" s="54" t="s">
        <v>5</v>
      </c>
      <c r="D7" s="41">
        <v>3635.4574999999995</v>
      </c>
      <c r="E7" s="21"/>
      <c r="F7" s="42">
        <f>E26/D7</f>
        <v>970.71221434991344</v>
      </c>
      <c r="G7" s="31">
        <v>1485.46</v>
      </c>
      <c r="H7" s="21"/>
      <c r="I7" s="75">
        <f>H26/G7</f>
        <v>1076.692068450177</v>
      </c>
    </row>
    <row r="8" spans="2:9" x14ac:dyDescent="0.25">
      <c r="B8" s="40" t="s">
        <v>43</v>
      </c>
      <c r="C8" s="54" t="s">
        <v>5</v>
      </c>
      <c r="D8" s="41">
        <v>3941.9539999999997</v>
      </c>
      <c r="E8" s="21"/>
      <c r="F8" s="42">
        <f>E27/D8</f>
        <v>1569.9660625162039</v>
      </c>
      <c r="G8" s="31">
        <v>5080.6400000000003</v>
      </c>
      <c r="H8" s="21"/>
      <c r="I8" s="75">
        <f>H27/G8</f>
        <v>1658.9189550922717</v>
      </c>
    </row>
    <row r="9" spans="2:9" x14ac:dyDescent="0.25">
      <c r="B9" s="49" t="s">
        <v>50</v>
      </c>
      <c r="C9" s="55" t="s">
        <v>49</v>
      </c>
      <c r="D9" s="50">
        <f>1-D10/D6</f>
        <v>0.34508361036290769</v>
      </c>
      <c r="E9" s="51"/>
      <c r="F9" s="52"/>
      <c r="G9" s="53">
        <f>1-G10/G6</f>
        <v>0.35728255737804793</v>
      </c>
      <c r="H9" s="21"/>
      <c r="I9" s="44"/>
    </row>
    <row r="10" spans="2:9" ht="19.5" customHeight="1" x14ac:dyDescent="0.25">
      <c r="B10" s="4" t="s">
        <v>8</v>
      </c>
      <c r="C10" s="54" t="s">
        <v>5</v>
      </c>
      <c r="D10" s="71">
        <f>D11+D12+D13</f>
        <v>4962.57</v>
      </c>
      <c r="E10" s="72"/>
      <c r="F10" s="22">
        <f>E14/D10</f>
        <v>3401.8546841656644</v>
      </c>
      <c r="G10" s="73">
        <f>G11+G12+G13</f>
        <v>4220.1469999999999</v>
      </c>
      <c r="H10" s="17"/>
      <c r="I10" s="19">
        <f>H14/G10</f>
        <v>3583.6448351206723</v>
      </c>
    </row>
    <row r="11" spans="2:9" x14ac:dyDescent="0.25">
      <c r="B11" s="5" t="s">
        <v>0</v>
      </c>
      <c r="C11" s="34" t="s">
        <v>7</v>
      </c>
      <c r="D11" s="23">
        <v>2776.6039999999998</v>
      </c>
      <c r="E11" s="17"/>
      <c r="F11" s="24"/>
      <c r="G11" s="25">
        <v>2386.2629999999999</v>
      </c>
      <c r="H11" s="17"/>
      <c r="I11" s="19"/>
    </row>
    <row r="12" spans="2:9" x14ac:dyDescent="0.25">
      <c r="B12" s="6" t="s">
        <v>30</v>
      </c>
      <c r="C12" s="34" t="s">
        <v>7</v>
      </c>
      <c r="D12" s="23">
        <v>2026.6220000000001</v>
      </c>
      <c r="E12" s="17"/>
      <c r="F12" s="24"/>
      <c r="G12" s="25">
        <v>1685.701</v>
      </c>
      <c r="H12" s="17"/>
      <c r="I12" s="19"/>
    </row>
    <row r="13" spans="2:9" x14ac:dyDescent="0.25">
      <c r="B13" s="5" t="s">
        <v>1</v>
      </c>
      <c r="C13" s="34" t="s">
        <v>7</v>
      </c>
      <c r="D13" s="23">
        <v>159.34399999999999</v>
      </c>
      <c r="E13" s="17"/>
      <c r="F13" s="24"/>
      <c r="G13" s="25">
        <v>148.18299999999999</v>
      </c>
      <c r="H13" s="17"/>
      <c r="I13" s="19"/>
    </row>
    <row r="14" spans="2:9" ht="47.25" x14ac:dyDescent="0.25">
      <c r="B14" s="7" t="s">
        <v>9</v>
      </c>
      <c r="C14" s="54"/>
      <c r="D14" s="25"/>
      <c r="E14" s="66">
        <f>E15+E16+E17</f>
        <v>16881942</v>
      </c>
      <c r="F14" s="67"/>
      <c r="G14" s="64"/>
      <c r="H14" s="66">
        <f>H15+H16+H17</f>
        <v>15123508</v>
      </c>
      <c r="I14" s="19"/>
    </row>
    <row r="15" spans="2:9" x14ac:dyDescent="0.25">
      <c r="B15" s="5" t="s">
        <v>0</v>
      </c>
      <c r="C15" s="34"/>
      <c r="D15" s="26"/>
      <c r="E15" s="57">
        <v>5614332</v>
      </c>
      <c r="F15" s="24"/>
      <c r="G15" s="25"/>
      <c r="H15" s="57">
        <v>4821787</v>
      </c>
      <c r="I15" s="19"/>
    </row>
    <row r="16" spans="2:9" x14ac:dyDescent="0.25">
      <c r="B16" s="5" t="s">
        <v>2</v>
      </c>
      <c r="C16" s="34"/>
      <c r="D16" s="26"/>
      <c r="E16" s="57">
        <v>10419790</v>
      </c>
      <c r="F16" s="22"/>
      <c r="G16" s="25"/>
      <c r="H16" s="57">
        <v>9527423</v>
      </c>
      <c r="I16" s="19"/>
    </row>
    <row r="17" spans="2:9" x14ac:dyDescent="0.25">
      <c r="B17" s="5" t="s">
        <v>1</v>
      </c>
      <c r="C17" s="34"/>
      <c r="D17" s="26"/>
      <c r="E17" s="57">
        <v>847820</v>
      </c>
      <c r="F17" s="22"/>
      <c r="G17" s="25"/>
      <c r="H17" s="57">
        <v>774298</v>
      </c>
      <c r="I17" s="19"/>
    </row>
    <row r="18" spans="2:9" x14ac:dyDescent="0.25">
      <c r="B18" s="5"/>
      <c r="C18" s="34"/>
      <c r="D18" s="26"/>
      <c r="E18" s="57"/>
      <c r="F18" s="22"/>
      <c r="G18" s="25"/>
      <c r="H18" s="57"/>
      <c r="I18" s="19"/>
    </row>
    <row r="19" spans="2:9" x14ac:dyDescent="0.25">
      <c r="B19" s="7" t="s">
        <v>80</v>
      </c>
      <c r="C19" s="34" t="s">
        <v>81</v>
      </c>
      <c r="D19" s="26"/>
      <c r="E19" s="57"/>
      <c r="F19" s="22"/>
      <c r="G19" s="25">
        <v>63020.119999999995</v>
      </c>
      <c r="H19" s="101">
        <v>399980.45999999996</v>
      </c>
      <c r="I19" s="19"/>
    </row>
    <row r="20" spans="2:9" x14ac:dyDescent="0.25">
      <c r="B20" s="32" t="s">
        <v>82</v>
      </c>
      <c r="C20" s="54"/>
      <c r="D20" s="25"/>
      <c r="E20" s="57"/>
      <c r="F20" s="24"/>
      <c r="G20" s="25"/>
      <c r="H20" s="57">
        <v>1165769.07</v>
      </c>
      <c r="I20" s="19"/>
    </row>
    <row r="21" spans="2:9" x14ac:dyDescent="0.25">
      <c r="B21" s="32" t="s">
        <v>83</v>
      </c>
      <c r="C21" s="54"/>
      <c r="D21" s="25"/>
      <c r="E21" s="57"/>
      <c r="F21" s="24"/>
      <c r="G21" s="25"/>
      <c r="H21" s="57">
        <f>H19-H20</f>
        <v>-765788.6100000001</v>
      </c>
      <c r="I21" s="19"/>
    </row>
    <row r="22" spans="2:9" x14ac:dyDescent="0.25">
      <c r="B22" s="32"/>
      <c r="C22" s="54"/>
      <c r="D22" s="25"/>
      <c r="E22" s="57"/>
      <c r="F22" s="24"/>
      <c r="G22" s="25"/>
      <c r="H22" s="57"/>
      <c r="I22" s="19"/>
    </row>
    <row r="23" spans="2:9" ht="31.5" x14ac:dyDescent="0.25">
      <c r="B23" s="8" t="s">
        <v>10</v>
      </c>
      <c r="C23" s="54"/>
      <c r="D23" s="25"/>
      <c r="E23" s="66">
        <f>E26+E27+E34+E35+E37+E38+E39+E40+E41+E36</f>
        <v>18947848</v>
      </c>
      <c r="F23" s="22">
        <f>E23/D10</f>
        <v>3818.1522880281791</v>
      </c>
      <c r="G23" s="64"/>
      <c r="H23" s="66">
        <f>H26+H27+H34+H35+H37+H38+H39+H40+H41+H36</f>
        <v>20364225</v>
      </c>
      <c r="I23" s="19">
        <f>H23/G10</f>
        <v>4825.4776433143206</v>
      </c>
    </row>
    <row r="24" spans="2:9" x14ac:dyDescent="0.25">
      <c r="B24" s="9" t="s">
        <v>31</v>
      </c>
      <c r="C24" s="54"/>
      <c r="D24" s="25"/>
      <c r="E24" s="57"/>
      <c r="F24" s="19"/>
      <c r="G24" s="25"/>
      <c r="H24" s="57"/>
      <c r="I24" s="19"/>
    </row>
    <row r="25" spans="2:9" ht="31.5" x14ac:dyDescent="0.25">
      <c r="B25" s="39" t="s">
        <v>13</v>
      </c>
      <c r="C25" s="54"/>
      <c r="D25" s="25"/>
      <c r="E25" s="58">
        <f>E26+E27</f>
        <v>9717717</v>
      </c>
      <c r="F25" s="19"/>
      <c r="G25" s="25"/>
      <c r="H25" s="58">
        <f>H26+H27</f>
        <v>10027753</v>
      </c>
      <c r="I25" s="19"/>
    </row>
    <row r="26" spans="2:9" x14ac:dyDescent="0.25">
      <c r="B26" s="9" t="s">
        <v>20</v>
      </c>
      <c r="C26" s="54" t="s">
        <v>23</v>
      </c>
      <c r="D26" s="27">
        <v>422967.9</v>
      </c>
      <c r="E26" s="59">
        <f>4905207-1376224</f>
        <v>3528983</v>
      </c>
      <c r="F26" s="62">
        <f>E26/D26*1000</f>
        <v>8343.3825592911417</v>
      </c>
      <c r="G26" s="27">
        <v>169124.9</v>
      </c>
      <c r="H26" s="57">
        <f>2358887-759504</f>
        <v>1599383</v>
      </c>
      <c r="I26" s="43">
        <f>H26/G26*1000</f>
        <v>9456.8156433499753</v>
      </c>
    </row>
    <row r="27" spans="2:9" x14ac:dyDescent="0.25">
      <c r="B27" s="9" t="s">
        <v>14</v>
      </c>
      <c r="C27" s="54"/>
      <c r="D27" s="25"/>
      <c r="E27" s="57">
        <v>6188734</v>
      </c>
      <c r="F27" s="28"/>
      <c r="G27" s="25"/>
      <c r="H27" s="57">
        <v>8428370</v>
      </c>
      <c r="I27" s="28"/>
    </row>
    <row r="28" spans="2:9" x14ac:dyDescent="0.25">
      <c r="B28" s="10" t="s">
        <v>11</v>
      </c>
      <c r="C28" s="54" t="s">
        <v>23</v>
      </c>
      <c r="D28" s="48">
        <v>570.1</v>
      </c>
      <c r="E28" s="60">
        <v>579620</v>
      </c>
      <c r="F28" s="28"/>
      <c r="G28" s="46">
        <v>534.28200000000004</v>
      </c>
      <c r="H28" s="60">
        <v>1144141</v>
      </c>
      <c r="I28" s="28"/>
    </row>
    <row r="29" spans="2:9" x14ac:dyDescent="0.25">
      <c r="B29" s="10" t="s">
        <v>45</v>
      </c>
      <c r="C29" s="54" t="s">
        <v>23</v>
      </c>
      <c r="D29" s="48"/>
      <c r="E29" s="60"/>
      <c r="F29" s="28"/>
      <c r="G29" s="47">
        <v>674.42</v>
      </c>
      <c r="H29" s="60">
        <v>1194137</v>
      </c>
      <c r="I29" s="28"/>
    </row>
    <row r="30" spans="2:9" x14ac:dyDescent="0.25">
      <c r="B30" s="10" t="s">
        <v>46</v>
      </c>
      <c r="C30" s="54" t="s">
        <v>23</v>
      </c>
      <c r="D30" s="48"/>
      <c r="E30" s="60"/>
      <c r="F30" s="28"/>
      <c r="G30" s="47">
        <v>309.79500000000002</v>
      </c>
      <c r="H30" s="60">
        <v>233663</v>
      </c>
      <c r="I30" s="28"/>
    </row>
    <row r="31" spans="2:9" ht="16.5" customHeight="1" x14ac:dyDescent="0.25">
      <c r="B31" s="10" t="s">
        <v>47</v>
      </c>
      <c r="C31" s="54" t="s">
        <v>24</v>
      </c>
      <c r="D31" s="46">
        <v>808.66000000000008</v>
      </c>
      <c r="E31" s="60">
        <v>5238799</v>
      </c>
      <c r="F31" s="28"/>
      <c r="G31" s="46">
        <v>324.33999999999997</v>
      </c>
      <c r="H31" s="60">
        <v>2199121</v>
      </c>
      <c r="I31" s="28"/>
    </row>
    <row r="32" spans="2:9" ht="16.5" customHeight="1" x14ac:dyDescent="0.25">
      <c r="B32" s="10" t="s">
        <v>48</v>
      </c>
      <c r="C32" s="54" t="s">
        <v>24</v>
      </c>
      <c r="D32" s="46"/>
      <c r="E32" s="60"/>
      <c r="F32" s="28"/>
      <c r="G32" s="46">
        <v>988.46699999999998</v>
      </c>
      <c r="H32" s="60">
        <v>3657308</v>
      </c>
      <c r="I32" s="28"/>
    </row>
    <row r="33" spans="2:9" x14ac:dyDescent="0.25">
      <c r="B33" s="10" t="s">
        <v>25</v>
      </c>
      <c r="C33" s="54" t="s">
        <v>24</v>
      </c>
      <c r="D33" s="46">
        <v>139.94</v>
      </c>
      <c r="E33" s="60">
        <v>370315</v>
      </c>
      <c r="F33" s="28"/>
      <c r="G33" s="25">
        <v>0</v>
      </c>
      <c r="H33" s="57">
        <v>0</v>
      </c>
      <c r="I33" s="28"/>
    </row>
    <row r="34" spans="2:9" x14ac:dyDescent="0.25">
      <c r="B34" s="11" t="s">
        <v>15</v>
      </c>
      <c r="C34" s="54"/>
      <c r="D34" s="25"/>
      <c r="E34" s="58">
        <v>474746</v>
      </c>
      <c r="F34" s="63"/>
      <c r="G34" s="64"/>
      <c r="H34" s="58">
        <v>461075</v>
      </c>
      <c r="I34" s="28"/>
    </row>
    <row r="35" spans="2:9" ht="31.5" x14ac:dyDescent="0.25">
      <c r="B35" s="12" t="s">
        <v>16</v>
      </c>
      <c r="C35" s="54" t="s">
        <v>26</v>
      </c>
      <c r="D35" s="25">
        <v>22.648</v>
      </c>
      <c r="E35" s="58">
        <v>158270</v>
      </c>
      <c r="F35" s="28">
        <f>E35/D35/1000</f>
        <v>6.9882550335570466</v>
      </c>
      <c r="G35" s="25">
        <v>104.72499999999999</v>
      </c>
      <c r="H35" s="58">
        <v>821608</v>
      </c>
      <c r="I35" s="28">
        <f>H35/G35/1000</f>
        <v>7.8453855335402247</v>
      </c>
    </row>
    <row r="36" spans="2:9" ht="47.25" x14ac:dyDescent="0.25">
      <c r="B36" s="13" t="s">
        <v>92</v>
      </c>
      <c r="C36" s="54" t="s">
        <v>23</v>
      </c>
      <c r="D36" s="25">
        <v>86166.1</v>
      </c>
      <c r="E36" s="65">
        <v>1376224</v>
      </c>
      <c r="F36" s="62">
        <f>E36/D36*1000</f>
        <v>15971.756874223158</v>
      </c>
      <c r="G36" s="25">
        <v>39308.1</v>
      </c>
      <c r="H36" s="58">
        <f>759504</f>
        <v>759504</v>
      </c>
      <c r="I36" s="43">
        <f>H36/G36*1000</f>
        <v>19321.819167041907</v>
      </c>
    </row>
    <row r="37" spans="2:9" x14ac:dyDescent="0.25">
      <c r="B37" s="13" t="s">
        <v>17</v>
      </c>
      <c r="C37" s="54"/>
      <c r="D37" s="25"/>
      <c r="E37" s="58">
        <v>655172</v>
      </c>
      <c r="F37" s="19"/>
      <c r="G37" s="25"/>
      <c r="H37" s="58">
        <v>1668721</v>
      </c>
      <c r="I37" s="19"/>
    </row>
    <row r="38" spans="2:9" x14ac:dyDescent="0.25">
      <c r="B38" s="8" t="s">
        <v>21</v>
      </c>
      <c r="C38" s="54"/>
      <c r="D38" s="25"/>
      <c r="E38" s="58">
        <v>3911281</v>
      </c>
      <c r="F38" s="19"/>
      <c r="G38" s="25"/>
      <c r="H38" s="58">
        <v>3794922</v>
      </c>
      <c r="I38" s="19"/>
    </row>
    <row r="39" spans="2:9" x14ac:dyDescent="0.25">
      <c r="B39" s="8" t="s">
        <v>18</v>
      </c>
      <c r="C39" s="54"/>
      <c r="D39" s="25"/>
      <c r="E39" s="58">
        <v>844808</v>
      </c>
      <c r="F39" s="19"/>
      <c r="G39" s="25"/>
      <c r="H39" s="58">
        <v>851040</v>
      </c>
      <c r="I39" s="19"/>
    </row>
    <row r="40" spans="2:9" x14ac:dyDescent="0.25">
      <c r="B40" s="8" t="s">
        <v>22</v>
      </c>
      <c r="C40" s="54"/>
      <c r="D40" s="25"/>
      <c r="E40" s="58">
        <v>1697665</v>
      </c>
      <c r="F40" s="19"/>
      <c r="G40" s="25"/>
      <c r="H40" s="58">
        <v>1877214</v>
      </c>
      <c r="I40" s="19"/>
    </row>
    <row r="41" spans="2:9" x14ac:dyDescent="0.25">
      <c r="B41" s="8" t="s">
        <v>35</v>
      </c>
      <c r="C41" s="54"/>
      <c r="D41" s="25"/>
      <c r="E41" s="58">
        <v>111965</v>
      </c>
      <c r="F41" s="19"/>
      <c r="G41" s="25"/>
      <c r="H41" s="58">
        <v>102388</v>
      </c>
      <c r="I41" s="19"/>
    </row>
    <row r="42" spans="2:9" x14ac:dyDescent="0.25">
      <c r="B42" s="85" t="s">
        <v>19</v>
      </c>
      <c r="C42" s="54"/>
      <c r="D42" s="25"/>
      <c r="E42" s="86">
        <v>42022</v>
      </c>
      <c r="F42" s="87"/>
      <c r="G42" s="88"/>
      <c r="H42" s="86">
        <v>19860</v>
      </c>
      <c r="I42" s="19"/>
    </row>
    <row r="43" spans="2:9" x14ac:dyDescent="0.25">
      <c r="B43" s="32"/>
      <c r="C43" s="54"/>
      <c r="D43" s="25"/>
      <c r="E43" s="57"/>
      <c r="F43" s="19"/>
      <c r="G43" s="25"/>
      <c r="H43" s="57"/>
      <c r="I43" s="19"/>
    </row>
    <row r="44" spans="2:9" x14ac:dyDescent="0.25">
      <c r="B44" s="32" t="s">
        <v>32</v>
      </c>
      <c r="C44" s="54"/>
      <c r="D44" s="25"/>
      <c r="E44" s="57"/>
      <c r="F44" s="19"/>
      <c r="G44" s="25"/>
      <c r="H44" s="57"/>
      <c r="I44" s="19"/>
    </row>
    <row r="45" spans="2:9" x14ac:dyDescent="0.25">
      <c r="B45" s="33" t="s">
        <v>33</v>
      </c>
      <c r="C45" s="54"/>
      <c r="D45" s="25"/>
      <c r="E45" s="57">
        <f>E14-E23</f>
        <v>-2065906</v>
      </c>
      <c r="F45" s="19"/>
      <c r="G45" s="25"/>
      <c r="H45" s="57">
        <f>H14-H23</f>
        <v>-5240717</v>
      </c>
      <c r="I45" s="19"/>
    </row>
    <row r="46" spans="2:9" ht="10.5" customHeight="1" x14ac:dyDescent="0.25">
      <c r="B46" s="32"/>
      <c r="C46" s="54"/>
      <c r="D46" s="25"/>
      <c r="E46" s="57"/>
      <c r="F46" s="19"/>
      <c r="G46" s="25"/>
      <c r="H46" s="57"/>
      <c r="I46" s="19"/>
    </row>
    <row r="47" spans="2:9" x14ac:dyDescent="0.25">
      <c r="B47" s="32" t="s">
        <v>34</v>
      </c>
      <c r="C47" s="54"/>
      <c r="D47" s="25"/>
      <c r="E47" s="57">
        <v>3519303</v>
      </c>
      <c r="F47" s="19"/>
      <c r="G47" s="25"/>
      <c r="H47" s="57">
        <v>4640993</v>
      </c>
      <c r="I47" s="19"/>
    </row>
    <row r="48" spans="2:9" ht="10.5" customHeight="1" x14ac:dyDescent="0.25">
      <c r="B48" s="32"/>
      <c r="C48" s="54"/>
      <c r="D48" s="25"/>
      <c r="E48" s="57"/>
      <c r="F48" s="19"/>
      <c r="G48" s="25"/>
      <c r="H48" s="57"/>
      <c r="I48" s="19"/>
    </row>
    <row r="49" spans="1:9" x14ac:dyDescent="0.25">
      <c r="B49" s="32" t="s">
        <v>52</v>
      </c>
      <c r="C49" s="54"/>
      <c r="D49" s="25"/>
      <c r="E49" s="57">
        <v>1103308</v>
      </c>
      <c r="F49" s="19"/>
      <c r="G49" s="25"/>
      <c r="H49" s="57">
        <v>1372645</v>
      </c>
      <c r="I49" s="19"/>
    </row>
    <row r="50" spans="1:9" ht="10.5" customHeight="1" x14ac:dyDescent="0.25">
      <c r="B50" s="32"/>
      <c r="C50" s="54"/>
      <c r="D50" s="25"/>
      <c r="E50" s="57"/>
      <c r="F50" s="19"/>
      <c r="G50" s="25"/>
      <c r="H50" s="57"/>
      <c r="I50" s="19"/>
    </row>
    <row r="51" spans="1:9" ht="16.5" thickBot="1" x14ac:dyDescent="0.3">
      <c r="B51" s="32" t="s">
        <v>36</v>
      </c>
      <c r="C51" s="56"/>
      <c r="D51" s="29"/>
      <c r="E51" s="61">
        <f>E45+E47+E49</f>
        <v>2556705</v>
      </c>
      <c r="F51" s="30"/>
      <c r="G51" s="29"/>
      <c r="H51" s="61">
        <f>H45+H47+H49</f>
        <v>772921</v>
      </c>
      <c r="I51" s="30"/>
    </row>
    <row r="52" spans="1:9" x14ac:dyDescent="0.25">
      <c r="B52" s="1" t="s">
        <v>53</v>
      </c>
      <c r="E52" s="2">
        <v>0</v>
      </c>
      <c r="H52" s="77">
        <v>2217994</v>
      </c>
    </row>
    <row r="54" spans="1:9" x14ac:dyDescent="0.25">
      <c r="A54" s="160" t="s">
        <v>62</v>
      </c>
      <c r="B54" s="160"/>
      <c r="C54" s="160"/>
      <c r="D54" s="83" t="s">
        <v>58</v>
      </c>
      <c r="E54" s="83" t="s">
        <v>59</v>
      </c>
      <c r="F54" s="84" t="s">
        <v>64</v>
      </c>
      <c r="G54" s="83" t="s">
        <v>60</v>
      </c>
      <c r="H54" s="83" t="s">
        <v>61</v>
      </c>
      <c r="I54" s="84" t="s">
        <v>64</v>
      </c>
    </row>
    <row r="55" spans="1:9" x14ac:dyDescent="0.25">
      <c r="A55" s="161" t="s">
        <v>63</v>
      </c>
      <c r="B55" s="161"/>
      <c r="C55" s="81"/>
      <c r="D55" s="38">
        <f>D56+D57+D58+D59+D60+D61</f>
        <v>32362.049999999996</v>
      </c>
      <c r="E55" s="38">
        <f t="shared" ref="E55:I55" si="0">E56+E57+E58+E59+E60+E61</f>
        <v>36745.533000000003</v>
      </c>
      <c r="F55" s="16">
        <f t="shared" si="0"/>
        <v>4383.4830000000038</v>
      </c>
      <c r="G55" s="38">
        <f t="shared" si="0"/>
        <v>44251.655999999995</v>
      </c>
      <c r="H55" s="38">
        <f t="shared" si="0"/>
        <v>49352.678999999996</v>
      </c>
      <c r="I55" s="16">
        <f t="shared" si="0"/>
        <v>5101.0230000000029</v>
      </c>
    </row>
    <row r="56" spans="1:9" x14ac:dyDescent="0.25">
      <c r="A56" s="156" t="s">
        <v>65</v>
      </c>
      <c r="B56" s="156"/>
      <c r="C56" s="81"/>
      <c r="D56" s="14">
        <v>32153.442999999999</v>
      </c>
      <c r="E56" s="14">
        <v>36739.374000000003</v>
      </c>
      <c r="F56" s="16">
        <f t="shared" ref="F56:F61" si="1">E56-D56</f>
        <v>4585.9310000000041</v>
      </c>
      <c r="G56" s="14">
        <v>43467.458999999995</v>
      </c>
      <c r="H56" s="14">
        <v>44619.667999999998</v>
      </c>
      <c r="I56" s="14">
        <f t="shared" ref="I56:I61" si="2">H56-G56</f>
        <v>1152.2090000000026</v>
      </c>
    </row>
    <row r="57" spans="1:9" x14ac:dyDescent="0.25">
      <c r="A57" s="156" t="s">
        <v>66</v>
      </c>
      <c r="B57" s="156"/>
      <c r="C57" s="81"/>
      <c r="D57" s="14">
        <v>0.18</v>
      </c>
      <c r="E57" s="14">
        <v>788.57899999999995</v>
      </c>
      <c r="F57" s="16">
        <f t="shared" si="1"/>
        <v>788.399</v>
      </c>
      <c r="G57" s="14">
        <v>490.61200000000002</v>
      </c>
      <c r="H57" s="14">
        <v>2736.3989999999999</v>
      </c>
      <c r="I57" s="14">
        <f t="shared" si="2"/>
        <v>2245.7869999999998</v>
      </c>
    </row>
    <row r="58" spans="1:9" x14ac:dyDescent="0.25">
      <c r="A58" s="156" t="s">
        <v>67</v>
      </c>
      <c r="B58" s="156"/>
      <c r="C58" s="81"/>
      <c r="D58" s="14">
        <v>0</v>
      </c>
      <c r="E58" s="14">
        <v>0</v>
      </c>
      <c r="F58" s="16">
        <f t="shared" si="1"/>
        <v>0</v>
      </c>
      <c r="G58" s="14">
        <v>276.62900000000002</v>
      </c>
      <c r="H58" s="14">
        <v>0</v>
      </c>
      <c r="I58" s="14">
        <f t="shared" si="2"/>
        <v>-276.62900000000002</v>
      </c>
    </row>
    <row r="59" spans="1:9" x14ac:dyDescent="0.25">
      <c r="A59" s="156" t="s">
        <v>68</v>
      </c>
      <c r="B59" s="156"/>
      <c r="C59" s="81"/>
      <c r="D59" s="14">
        <v>3.4239999999999999</v>
      </c>
      <c r="E59" s="14">
        <v>-27.35</v>
      </c>
      <c r="F59" s="16">
        <f t="shared" si="1"/>
        <v>-30.774000000000001</v>
      </c>
      <c r="G59" s="14">
        <v>-37.07</v>
      </c>
      <c r="H59" s="14">
        <v>12.443</v>
      </c>
      <c r="I59" s="14">
        <f t="shared" si="2"/>
        <v>49.512999999999998</v>
      </c>
    </row>
    <row r="60" spans="1:9" x14ac:dyDescent="0.25">
      <c r="A60" s="156" t="s">
        <v>69</v>
      </c>
      <c r="B60" s="156"/>
      <c r="C60" s="81"/>
      <c r="D60" s="14">
        <v>44.243000000000002</v>
      </c>
      <c r="E60" s="14">
        <v>3.6</v>
      </c>
      <c r="F60" s="16">
        <f t="shared" si="1"/>
        <v>-40.643000000000001</v>
      </c>
      <c r="G60" s="14">
        <v>21.649000000000001</v>
      </c>
      <c r="H60" s="14">
        <v>25.64</v>
      </c>
      <c r="I60" s="14">
        <f t="shared" si="2"/>
        <v>3.9909999999999997</v>
      </c>
    </row>
    <row r="61" spans="1:9" x14ac:dyDescent="0.25">
      <c r="A61" s="156" t="s">
        <v>70</v>
      </c>
      <c r="B61" s="156"/>
      <c r="C61" s="81"/>
      <c r="D61" s="14">
        <v>160.76</v>
      </c>
      <c r="E61" s="14">
        <v>-758.67</v>
      </c>
      <c r="F61" s="16">
        <f t="shared" si="1"/>
        <v>-919.43</v>
      </c>
      <c r="G61" s="14">
        <v>32.377000000000002</v>
      </c>
      <c r="H61" s="14">
        <v>1958.529</v>
      </c>
      <c r="I61" s="14">
        <f t="shared" si="2"/>
        <v>1926.152</v>
      </c>
    </row>
    <row r="62" spans="1:9" x14ac:dyDescent="0.25">
      <c r="B62" s="78"/>
      <c r="C62" s="79"/>
      <c r="D62" s="80"/>
      <c r="E62" s="80"/>
      <c r="F62" s="80"/>
    </row>
    <row r="63" spans="1:9" x14ac:dyDescent="0.25">
      <c r="B63" s="78"/>
      <c r="C63" s="79"/>
      <c r="D63" s="80"/>
      <c r="E63" s="80"/>
      <c r="F63" s="80"/>
    </row>
    <row r="64" spans="1:9" x14ac:dyDescent="0.25">
      <c r="B64" s="78"/>
      <c r="C64" s="79"/>
      <c r="D64" s="80"/>
      <c r="E64" s="80"/>
      <c r="F64" s="80"/>
    </row>
    <row r="65" spans="2:9" x14ac:dyDescent="0.25">
      <c r="B65" s="78"/>
      <c r="C65" s="79"/>
      <c r="D65" s="80"/>
      <c r="E65" s="80"/>
      <c r="F65" s="80"/>
    </row>
    <row r="66" spans="2:9" x14ac:dyDescent="0.25">
      <c r="B66" s="78"/>
      <c r="C66" s="79"/>
      <c r="D66" s="80"/>
      <c r="E66" s="80"/>
      <c r="F66" s="80"/>
    </row>
    <row r="67" spans="2:9" x14ac:dyDescent="0.25">
      <c r="B67" s="78"/>
      <c r="C67" s="79"/>
      <c r="D67" s="80"/>
      <c r="E67" s="80"/>
      <c r="F67" s="80"/>
    </row>
    <row r="68" spans="2:9" x14ac:dyDescent="0.25">
      <c r="B68" s="78"/>
      <c r="C68" s="79"/>
      <c r="D68" s="80"/>
      <c r="E68" s="80"/>
      <c r="F68" s="80"/>
    </row>
    <row r="69" spans="2:9" x14ac:dyDescent="0.25">
      <c r="B69" s="78"/>
      <c r="C69" s="79"/>
      <c r="D69" s="80"/>
      <c r="E69" s="80"/>
      <c r="F69" s="80"/>
    </row>
    <row r="70" spans="2:9" x14ac:dyDescent="0.25">
      <c r="B70" s="18" t="s">
        <v>54</v>
      </c>
      <c r="C70" s="15"/>
      <c r="D70" s="14"/>
      <c r="E70" s="14"/>
      <c r="F70" s="14"/>
      <c r="G70" s="14"/>
      <c r="H70" s="14"/>
      <c r="I70" s="14"/>
    </row>
    <row r="71" spans="2:9" x14ac:dyDescent="0.25">
      <c r="B71" s="18" t="s">
        <v>55</v>
      </c>
      <c r="C71" s="15" t="s">
        <v>6</v>
      </c>
      <c r="D71" s="14"/>
      <c r="E71" s="14">
        <v>32153.441999999999</v>
      </c>
      <c r="F71" s="14"/>
      <c r="G71" s="14"/>
      <c r="H71" s="14">
        <v>43467.458999999995</v>
      </c>
      <c r="I71" s="14"/>
    </row>
    <row r="72" spans="2:9" x14ac:dyDescent="0.25">
      <c r="B72" s="18" t="s">
        <v>56</v>
      </c>
      <c r="C72" s="15" t="s">
        <v>6</v>
      </c>
      <c r="D72" s="14"/>
      <c r="E72" s="14">
        <v>36739.374006198697</v>
      </c>
      <c r="F72" s="14"/>
      <c r="G72" s="14"/>
      <c r="H72" s="16">
        <v>44619.654670098804</v>
      </c>
      <c r="I72" s="14"/>
    </row>
    <row r="73" spans="2:9" x14ac:dyDescent="0.25">
      <c r="B73" s="18" t="s">
        <v>57</v>
      </c>
      <c r="C73" s="15" t="s">
        <v>6</v>
      </c>
      <c r="D73" s="14"/>
      <c r="E73" s="14">
        <f>E72-E71</f>
        <v>4585.9320061986982</v>
      </c>
      <c r="F73" s="14"/>
      <c r="G73" s="14"/>
      <c r="H73" s="16">
        <f>H72-H71</f>
        <v>1152.1956700988085</v>
      </c>
      <c r="I73" s="14"/>
    </row>
  </sheetData>
  <mergeCells count="15">
    <mergeCell ref="A56:B56"/>
    <mergeCell ref="C3:C4"/>
    <mergeCell ref="G3:I3"/>
    <mergeCell ref="D3:F3"/>
    <mergeCell ref="B3:B4"/>
    <mergeCell ref="B1:I1"/>
    <mergeCell ref="I4:I5"/>
    <mergeCell ref="F4:F5"/>
    <mergeCell ref="A54:C54"/>
    <mergeCell ref="A55:B55"/>
    <mergeCell ref="A57:B57"/>
    <mergeCell ref="A58:B58"/>
    <mergeCell ref="A59:B59"/>
    <mergeCell ref="A60:B60"/>
    <mergeCell ref="A61:B61"/>
  </mergeCells>
  <pageMargins left="0" right="0" top="0" bottom="0" header="0.31496062992125984" footer="0.31496062992125984"/>
  <pageSetup paperSize="9" scale="80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3"/>
  <sheetViews>
    <sheetView zoomScaleNormal="100" workbookViewId="0">
      <selection activeCell="O18" sqref="O18"/>
    </sheetView>
  </sheetViews>
  <sheetFormatPr defaultRowHeight="15.75" x14ac:dyDescent="0.25"/>
  <cols>
    <col min="1" max="1" width="2.85546875" style="2" customWidth="1"/>
    <col min="2" max="2" width="39.7109375" style="1" customWidth="1"/>
    <col min="3" max="3" width="9.5703125" style="3" customWidth="1"/>
    <col min="4" max="4" width="12.7109375" style="2" customWidth="1"/>
    <col min="5" max="5" width="12" style="2" customWidth="1"/>
    <col min="6" max="6" width="11" style="2" customWidth="1"/>
    <col min="7" max="7" width="13" style="2" customWidth="1"/>
    <col min="8" max="8" width="12.42578125" style="2" customWidth="1"/>
    <col min="9" max="9" width="10.85546875" style="2" customWidth="1"/>
    <col min="10" max="16384" width="9.140625" style="2"/>
  </cols>
  <sheetData>
    <row r="1" spans="2:9" ht="18.75" x14ac:dyDescent="0.3">
      <c r="B1" s="157" t="s">
        <v>71</v>
      </c>
      <c r="C1" s="157"/>
      <c r="D1" s="157"/>
      <c r="E1" s="157"/>
      <c r="F1" s="157"/>
      <c r="G1" s="157"/>
      <c r="H1" s="157"/>
      <c r="I1" s="157"/>
    </row>
    <row r="2" spans="2:9" ht="16.5" thickBot="1" x14ac:dyDescent="0.3">
      <c r="B2" s="3"/>
      <c r="D2" s="3"/>
      <c r="E2" s="3"/>
      <c r="F2" s="3"/>
      <c r="G2" s="3"/>
      <c r="H2" s="3"/>
      <c r="I2" s="3"/>
    </row>
    <row r="3" spans="2:9" ht="15.75" customHeight="1" thickBot="1" x14ac:dyDescent="0.3">
      <c r="B3" s="167" t="s">
        <v>3</v>
      </c>
      <c r="C3" s="162" t="s">
        <v>4</v>
      </c>
      <c r="D3" s="171" t="s">
        <v>72</v>
      </c>
      <c r="E3" s="172"/>
      <c r="F3" s="173"/>
      <c r="G3" s="174" t="s">
        <v>73</v>
      </c>
      <c r="H3" s="165"/>
      <c r="I3" s="166"/>
    </row>
    <row r="4" spans="2:9" ht="30.75" customHeight="1" x14ac:dyDescent="0.25">
      <c r="B4" s="168"/>
      <c r="C4" s="163"/>
      <c r="D4" s="35" t="s">
        <v>40</v>
      </c>
      <c r="E4" s="36" t="s">
        <v>39</v>
      </c>
      <c r="F4" s="175" t="s">
        <v>51</v>
      </c>
      <c r="G4" s="37" t="s">
        <v>40</v>
      </c>
      <c r="H4" s="36" t="s">
        <v>39</v>
      </c>
      <c r="I4" s="175" t="s">
        <v>51</v>
      </c>
    </row>
    <row r="5" spans="2:9" ht="18" customHeight="1" x14ac:dyDescent="0.25">
      <c r="B5" s="45" t="s">
        <v>109</v>
      </c>
      <c r="C5" s="54" t="s">
        <v>12</v>
      </c>
      <c r="D5" s="41">
        <v>6.95</v>
      </c>
      <c r="E5" s="21"/>
      <c r="F5" s="176"/>
      <c r="G5" s="31">
        <v>7.97</v>
      </c>
      <c r="H5" s="21"/>
      <c r="I5" s="176"/>
    </row>
    <row r="6" spans="2:9" x14ac:dyDescent="0.25">
      <c r="B6" s="32" t="s">
        <v>27</v>
      </c>
      <c r="C6" s="54" t="s">
        <v>5</v>
      </c>
      <c r="D6" s="99">
        <f>D7+D8</f>
        <v>1200.1833999999999</v>
      </c>
      <c r="E6" s="69"/>
      <c r="F6" s="74">
        <f>E24/D6</f>
        <v>1251.500437349825</v>
      </c>
      <c r="G6" s="96">
        <f>G7+G8</f>
        <v>1188.9309000000003</v>
      </c>
      <c r="H6" s="21"/>
      <c r="I6" s="76">
        <f>H24/G6</f>
        <v>1775.2824743641531</v>
      </c>
    </row>
    <row r="7" spans="2:9" x14ac:dyDescent="0.25">
      <c r="B7" s="40" t="s">
        <v>42</v>
      </c>
      <c r="C7" s="54" t="s">
        <v>5</v>
      </c>
      <c r="D7" s="95">
        <v>487.33640000000003</v>
      </c>
      <c r="E7" s="21"/>
      <c r="F7" s="42">
        <f>E25/D7</f>
        <v>854.41186006216651</v>
      </c>
      <c r="G7" s="91">
        <v>6.1509</v>
      </c>
      <c r="H7" s="21"/>
      <c r="I7" s="90">
        <f>H25/G7</f>
        <v>2477.2326001073011</v>
      </c>
    </row>
    <row r="8" spans="2:9" x14ac:dyDescent="0.25">
      <c r="B8" s="40" t="s">
        <v>43</v>
      </c>
      <c r="C8" s="54" t="s">
        <v>5</v>
      </c>
      <c r="D8" s="95">
        <v>712.84699999999998</v>
      </c>
      <c r="E8" s="21"/>
      <c r="F8" s="42">
        <f>E26/D8</f>
        <v>1522.9692346323964</v>
      </c>
      <c r="G8" s="91">
        <v>1182.7800000000002</v>
      </c>
      <c r="H8" s="21"/>
      <c r="I8" s="75">
        <f>H26/G8</f>
        <v>1771.632070207477</v>
      </c>
    </row>
    <row r="9" spans="2:9" x14ac:dyDescent="0.25">
      <c r="B9" s="49" t="s">
        <v>50</v>
      </c>
      <c r="C9" s="55" t="s">
        <v>49</v>
      </c>
      <c r="D9" s="50">
        <f>1-D10/D6</f>
        <v>0.40352899398541919</v>
      </c>
      <c r="E9" s="51"/>
      <c r="F9" s="52"/>
      <c r="G9" s="53">
        <f>1-G10/G6</f>
        <v>0.43142464377029832</v>
      </c>
      <c r="H9" s="21"/>
      <c r="I9" s="44"/>
    </row>
    <row r="10" spans="2:9" ht="31.5" x14ac:dyDescent="0.25">
      <c r="B10" s="4" t="s">
        <v>8</v>
      </c>
      <c r="C10" s="54" t="s">
        <v>5</v>
      </c>
      <c r="D10" s="71">
        <f>D11+D12+D13</f>
        <v>715.87459999999999</v>
      </c>
      <c r="E10" s="72"/>
      <c r="F10" s="97">
        <f>E14/D10</f>
        <v>3318.6919189478158</v>
      </c>
      <c r="G10" s="71">
        <f>G11+G12+G13</f>
        <v>675.99680999999998</v>
      </c>
      <c r="H10" s="17"/>
      <c r="I10" s="19">
        <f>H14/G10</f>
        <v>3675.5931338393939</v>
      </c>
    </row>
    <row r="11" spans="2:9" x14ac:dyDescent="0.25">
      <c r="B11" s="5" t="s">
        <v>0</v>
      </c>
      <c r="C11" s="34" t="s">
        <v>7</v>
      </c>
      <c r="D11" s="98">
        <v>416.82690000000002</v>
      </c>
      <c r="E11" s="17"/>
      <c r="F11" s="24"/>
      <c r="G11" s="94">
        <v>363.50731000000002</v>
      </c>
      <c r="H11" s="17"/>
      <c r="I11" s="19"/>
    </row>
    <row r="12" spans="2:9" x14ac:dyDescent="0.25">
      <c r="B12" s="6" t="s">
        <v>30</v>
      </c>
      <c r="C12" s="34" t="s">
        <v>7</v>
      </c>
      <c r="D12" s="98">
        <v>286.9957</v>
      </c>
      <c r="E12" s="17"/>
      <c r="F12" s="24"/>
      <c r="G12" s="94">
        <v>289.03250000000003</v>
      </c>
      <c r="H12" s="17"/>
      <c r="I12" s="19"/>
    </row>
    <row r="13" spans="2:9" x14ac:dyDescent="0.25">
      <c r="B13" s="5" t="s">
        <v>1</v>
      </c>
      <c r="C13" s="34" t="s">
        <v>7</v>
      </c>
      <c r="D13" s="23">
        <v>12.052</v>
      </c>
      <c r="E13" s="17"/>
      <c r="F13" s="24"/>
      <c r="G13" s="25">
        <v>23.457000000000001</v>
      </c>
      <c r="H13" s="17"/>
      <c r="I13" s="19"/>
    </row>
    <row r="14" spans="2:9" ht="30" customHeight="1" x14ac:dyDescent="0.25">
      <c r="B14" s="7" t="s">
        <v>9</v>
      </c>
      <c r="C14" s="54"/>
      <c r="D14" s="93"/>
      <c r="E14" s="66">
        <f>E15+E16+E17</f>
        <v>2375767.25</v>
      </c>
      <c r="F14" s="67"/>
      <c r="G14" s="64"/>
      <c r="H14" s="66">
        <f>H15+H16+H17</f>
        <v>2484689.2333333334</v>
      </c>
      <c r="I14" s="19"/>
    </row>
    <row r="15" spans="2:9" x14ac:dyDescent="0.25">
      <c r="B15" s="5" t="s">
        <v>0</v>
      </c>
      <c r="C15" s="34"/>
      <c r="D15" s="26"/>
      <c r="E15" s="57">
        <v>834696.68333333335</v>
      </c>
      <c r="F15" s="24"/>
      <c r="G15" s="25"/>
      <c r="H15" s="57">
        <v>728593</v>
      </c>
      <c r="I15" s="19"/>
    </row>
    <row r="16" spans="2:9" x14ac:dyDescent="0.25">
      <c r="B16" s="5" t="s">
        <v>2</v>
      </c>
      <c r="C16" s="34"/>
      <c r="D16" s="26"/>
      <c r="E16" s="57">
        <v>1431051.4083333332</v>
      </c>
      <c r="F16" s="22"/>
      <c r="G16" s="25"/>
      <c r="H16" s="57">
        <v>1639057</v>
      </c>
      <c r="I16" s="19"/>
    </row>
    <row r="17" spans="2:9" x14ac:dyDescent="0.25">
      <c r="B17" s="5" t="s">
        <v>1</v>
      </c>
      <c r="C17" s="34"/>
      <c r="D17" s="26"/>
      <c r="E17" s="57">
        <v>110019.15833333333</v>
      </c>
      <c r="F17" s="22"/>
      <c r="G17" s="25"/>
      <c r="H17" s="57">
        <v>117039.23333333332</v>
      </c>
      <c r="I17" s="19"/>
    </row>
    <row r="18" spans="2:9" x14ac:dyDescent="0.25">
      <c r="B18" s="32"/>
      <c r="C18" s="54"/>
      <c r="D18" s="25"/>
      <c r="E18" s="57"/>
      <c r="F18" s="24"/>
      <c r="G18" s="25"/>
      <c r="H18" s="57"/>
      <c r="I18" s="19"/>
    </row>
    <row r="19" spans="2:9" x14ac:dyDescent="0.25">
      <c r="B19" s="7" t="s">
        <v>80</v>
      </c>
      <c r="C19" s="34"/>
      <c r="D19" s="26"/>
      <c r="E19" s="57"/>
      <c r="F19" s="22"/>
      <c r="G19" s="25"/>
      <c r="H19" s="101">
        <v>0</v>
      </c>
      <c r="I19" s="19"/>
    </row>
    <row r="20" spans="2:9" x14ac:dyDescent="0.25">
      <c r="B20" s="32" t="s">
        <v>82</v>
      </c>
      <c r="C20" s="54"/>
      <c r="D20" s="25"/>
      <c r="E20" s="57"/>
      <c r="F20" s="24"/>
      <c r="G20" s="25"/>
      <c r="H20" s="57"/>
      <c r="I20" s="19"/>
    </row>
    <row r="21" spans="2:9" x14ac:dyDescent="0.25">
      <c r="B21" s="32" t="s">
        <v>83</v>
      </c>
      <c r="C21" s="54"/>
      <c r="D21" s="25"/>
      <c r="E21" s="57"/>
      <c r="F21" s="24"/>
      <c r="G21" s="25"/>
      <c r="H21" s="57">
        <f>H19-H20</f>
        <v>0</v>
      </c>
      <c r="I21" s="19"/>
    </row>
    <row r="22" spans="2:9" x14ac:dyDescent="0.25">
      <c r="B22" s="32"/>
      <c r="C22" s="54"/>
      <c r="D22" s="25"/>
      <c r="E22" s="57"/>
      <c r="F22" s="24"/>
      <c r="G22" s="25"/>
      <c r="H22" s="57"/>
      <c r="I22" s="19"/>
    </row>
    <row r="23" spans="2:9" ht="24.75" customHeight="1" x14ac:dyDescent="0.25">
      <c r="B23" s="8" t="s">
        <v>10</v>
      </c>
      <c r="C23" s="54"/>
      <c r="D23" s="25"/>
      <c r="E23" s="66">
        <f>E25+E26+E35+E36+E38+E39+E40+E41+E42+E37</f>
        <v>3641525.53</v>
      </c>
      <c r="F23" s="97">
        <f>E23/D10</f>
        <v>5086.8204151956224</v>
      </c>
      <c r="G23" s="92"/>
      <c r="H23" s="66">
        <f>H25+H26+H35+H36+H38+H39+H40+H41+H42+H37</f>
        <v>5022223.66</v>
      </c>
      <c r="I23" s="19">
        <f>H23/G10</f>
        <v>7429.3599994946726</v>
      </c>
    </row>
    <row r="24" spans="2:9" ht="16.5" customHeight="1" x14ac:dyDescent="0.25">
      <c r="B24" s="39" t="s">
        <v>13</v>
      </c>
      <c r="C24" s="54"/>
      <c r="D24" s="25"/>
      <c r="E24" s="58">
        <f>E25+E26</f>
        <v>1502030.0499999998</v>
      </c>
      <c r="F24" s="19"/>
      <c r="G24" s="25"/>
      <c r="H24" s="58">
        <f>H25+H26</f>
        <v>2110688.19</v>
      </c>
      <c r="I24" s="19"/>
    </row>
    <row r="25" spans="2:9" x14ac:dyDescent="0.25">
      <c r="B25" s="9" t="s">
        <v>20</v>
      </c>
      <c r="C25" s="54" t="s">
        <v>23</v>
      </c>
      <c r="D25" s="27">
        <v>55024.84</v>
      </c>
      <c r="E25" s="101">
        <v>416386</v>
      </c>
      <c r="F25" s="62">
        <f>E25/D25*1000</f>
        <v>7567.2369060955025</v>
      </c>
      <c r="G25" s="27">
        <v>1072.25</v>
      </c>
      <c r="H25" s="101">
        <v>15237.21</v>
      </c>
      <c r="I25" s="43">
        <f>H25/G25*1000</f>
        <v>14210.501282350197</v>
      </c>
    </row>
    <row r="26" spans="2:9" x14ac:dyDescent="0.25">
      <c r="B26" s="9" t="s">
        <v>14</v>
      </c>
      <c r="C26" s="54"/>
      <c r="D26" s="25"/>
      <c r="E26" s="101">
        <f>E27+E31+E34</f>
        <v>1085644.0499999998</v>
      </c>
      <c r="F26" s="28"/>
      <c r="G26" s="25"/>
      <c r="H26" s="101">
        <f>H27+H28+H29+H31+H32+H33+H34</f>
        <v>2095450.98</v>
      </c>
      <c r="I26" s="28"/>
    </row>
    <row r="27" spans="2:9" x14ac:dyDescent="0.25">
      <c r="B27" s="9" t="s">
        <v>84</v>
      </c>
      <c r="C27" s="54" t="s">
        <v>23</v>
      </c>
      <c r="D27" s="47">
        <f>174.051</f>
        <v>174.05099999999999</v>
      </c>
      <c r="E27" s="60">
        <f>179265.67</f>
        <v>179265.67</v>
      </c>
      <c r="F27" s="28">
        <f>E27/D27</f>
        <v>1029.9605862649455</v>
      </c>
      <c r="G27" s="47">
        <f>15.91+102.8</f>
        <v>118.71</v>
      </c>
      <c r="H27" s="60">
        <f>33128.58+234898</f>
        <v>268026.58</v>
      </c>
      <c r="I27" s="103">
        <f>H27/G27</f>
        <v>2257.8264678628593</v>
      </c>
    </row>
    <row r="28" spans="2:9" x14ac:dyDescent="0.25">
      <c r="B28" s="9" t="s">
        <v>85</v>
      </c>
      <c r="C28" s="54" t="s">
        <v>23</v>
      </c>
      <c r="D28" s="48"/>
      <c r="E28" s="60"/>
      <c r="F28" s="28"/>
      <c r="G28" s="47">
        <f>190.46</f>
        <v>190.46</v>
      </c>
      <c r="H28" s="60">
        <f>361874</f>
        <v>361874</v>
      </c>
      <c r="I28" s="103">
        <f t="shared" ref="I28:I33" si="0">H28/G28</f>
        <v>1900</v>
      </c>
    </row>
    <row r="29" spans="2:9" x14ac:dyDescent="0.25">
      <c r="B29" s="9" t="s">
        <v>86</v>
      </c>
      <c r="C29" s="54" t="s">
        <v>23</v>
      </c>
      <c r="D29" s="48"/>
      <c r="E29" s="60"/>
      <c r="F29" s="28"/>
      <c r="G29" s="47">
        <f>48.02</f>
        <v>48.02</v>
      </c>
      <c r="H29" s="60">
        <f>91238</f>
        <v>91238</v>
      </c>
      <c r="I29" s="103">
        <f t="shared" si="0"/>
        <v>1899.9999999999998</v>
      </c>
    </row>
    <row r="30" spans="2:9" x14ac:dyDescent="0.25">
      <c r="B30" s="10" t="s">
        <v>101</v>
      </c>
      <c r="C30" s="54"/>
      <c r="D30" s="48"/>
      <c r="E30" s="60"/>
      <c r="F30" s="28"/>
      <c r="G30" s="47"/>
      <c r="H30" s="60"/>
      <c r="I30" s="103"/>
    </row>
    <row r="31" spans="2:9" ht="16.5" customHeight="1" x14ac:dyDescent="0.25">
      <c r="B31" s="9" t="s">
        <v>87</v>
      </c>
      <c r="C31" s="54" t="s">
        <v>24</v>
      </c>
      <c r="D31" s="46">
        <f>132.34</f>
        <v>132.34</v>
      </c>
      <c r="E31" s="60">
        <f>885503.95</f>
        <v>885503.95</v>
      </c>
      <c r="F31" s="28">
        <f t="shared" ref="F31:F34" si="1">E31/D31</f>
        <v>6691.1285325676281</v>
      </c>
      <c r="G31" s="46">
        <f>74.16+49.01</f>
        <v>123.16999999999999</v>
      </c>
      <c r="H31" s="60">
        <f>500580+335718.5</f>
        <v>836298.5</v>
      </c>
      <c r="I31" s="103">
        <f t="shared" si="0"/>
        <v>6789.7905334091101</v>
      </c>
    </row>
    <row r="32" spans="2:9" ht="16.5" customHeight="1" x14ac:dyDescent="0.25">
      <c r="B32" s="9" t="s">
        <v>88</v>
      </c>
      <c r="C32" s="54" t="s">
        <v>24</v>
      </c>
      <c r="D32" s="46"/>
      <c r="E32" s="60"/>
      <c r="F32" s="28"/>
      <c r="G32" s="46">
        <f>136.247</f>
        <v>136.24700000000001</v>
      </c>
      <c r="H32" s="60">
        <f>504113.9</f>
        <v>504113.9</v>
      </c>
      <c r="I32" s="103">
        <f t="shared" si="0"/>
        <v>3700</v>
      </c>
    </row>
    <row r="33" spans="2:9" ht="16.5" customHeight="1" x14ac:dyDescent="0.25">
      <c r="B33" s="9" t="s">
        <v>91</v>
      </c>
      <c r="C33" s="54" t="s">
        <v>24</v>
      </c>
      <c r="D33" s="46"/>
      <c r="E33" s="60"/>
      <c r="F33" s="28"/>
      <c r="G33" s="46">
        <f>101</f>
        <v>101</v>
      </c>
      <c r="H33" s="60">
        <f>33900</f>
        <v>33900</v>
      </c>
      <c r="I33" s="103">
        <f t="shared" si="0"/>
        <v>335.64356435643566</v>
      </c>
    </row>
    <row r="34" spans="2:9" x14ac:dyDescent="0.25">
      <c r="B34" s="9" t="s">
        <v>89</v>
      </c>
      <c r="C34" s="54" t="s">
        <v>24</v>
      </c>
      <c r="D34" s="105">
        <f>8</f>
        <v>8</v>
      </c>
      <c r="E34" s="60">
        <f>20874.43</f>
        <v>20874.43</v>
      </c>
      <c r="F34" s="28">
        <f t="shared" si="1"/>
        <v>2609.30375</v>
      </c>
      <c r="G34" s="25">
        <v>0</v>
      </c>
      <c r="H34" s="57">
        <v>0</v>
      </c>
      <c r="I34" s="28"/>
    </row>
    <row r="35" spans="2:9" x14ac:dyDescent="0.25">
      <c r="B35" s="11" t="s">
        <v>15</v>
      </c>
      <c r="C35" s="54"/>
      <c r="D35" s="25"/>
      <c r="E35" s="66">
        <v>158249</v>
      </c>
      <c r="F35" s="63"/>
      <c r="G35" s="64"/>
      <c r="H35" s="66">
        <v>153691.47</v>
      </c>
      <c r="I35" s="28"/>
    </row>
    <row r="36" spans="2:9" ht="31.5" x14ac:dyDescent="0.25">
      <c r="B36" s="12" t="s">
        <v>16</v>
      </c>
      <c r="C36" s="54" t="s">
        <v>26</v>
      </c>
      <c r="D36" s="25">
        <v>13.358000000000001</v>
      </c>
      <c r="E36" s="66">
        <v>90524</v>
      </c>
      <c r="F36" s="28">
        <f>E36/D36/1000</f>
        <v>6.7767629884713276</v>
      </c>
      <c r="G36" s="25">
        <v>46.343000000000004</v>
      </c>
      <c r="H36" s="66">
        <v>348521</v>
      </c>
      <c r="I36" s="28">
        <f>H36/G36/1000</f>
        <v>7.5204669529378751</v>
      </c>
    </row>
    <row r="37" spans="2:9" ht="47.25" x14ac:dyDescent="0.25">
      <c r="B37" s="13" t="s">
        <v>92</v>
      </c>
      <c r="C37" s="54" t="s">
        <v>23</v>
      </c>
      <c r="D37" s="25">
        <v>11645</v>
      </c>
      <c r="E37" s="66">
        <v>181542.48</v>
      </c>
      <c r="F37" s="62">
        <f>E37/D37*1000</f>
        <v>15589.736367539717</v>
      </c>
      <c r="G37" s="25">
        <v>0</v>
      </c>
      <c r="H37" s="58">
        <v>0</v>
      </c>
      <c r="I37" s="43">
        <v>0</v>
      </c>
    </row>
    <row r="38" spans="2:9" hidden="1" x14ac:dyDescent="0.25">
      <c r="B38" s="13" t="s">
        <v>17</v>
      </c>
      <c r="C38" s="54"/>
      <c r="D38" s="25"/>
      <c r="E38" s="58"/>
      <c r="F38" s="19"/>
      <c r="G38" s="25"/>
      <c r="H38" s="58"/>
      <c r="I38" s="19"/>
    </row>
    <row r="39" spans="2:9" x14ac:dyDescent="0.25">
      <c r="B39" s="8" t="s">
        <v>93</v>
      </c>
      <c r="C39" s="54"/>
      <c r="D39" s="25"/>
      <c r="E39" s="169">
        <v>1028542</v>
      </c>
      <c r="F39" s="19"/>
      <c r="G39" s="25"/>
      <c r="H39" s="169">
        <v>1396948</v>
      </c>
      <c r="I39" s="19"/>
    </row>
    <row r="40" spans="2:9" x14ac:dyDescent="0.25">
      <c r="B40" s="8" t="s">
        <v>18</v>
      </c>
      <c r="C40" s="54"/>
      <c r="D40" s="25"/>
      <c r="E40" s="170"/>
      <c r="F40" s="19"/>
      <c r="G40" s="25"/>
      <c r="H40" s="170"/>
      <c r="I40" s="19"/>
    </row>
    <row r="41" spans="2:9" x14ac:dyDescent="0.25">
      <c r="B41" s="8" t="s">
        <v>94</v>
      </c>
      <c r="C41" s="54"/>
      <c r="D41" s="25"/>
      <c r="E41" s="169">
        <v>680638</v>
      </c>
      <c r="F41" s="19"/>
      <c r="G41" s="25"/>
      <c r="H41" s="169">
        <v>1012375</v>
      </c>
      <c r="I41" s="19"/>
    </row>
    <row r="42" spans="2:9" x14ac:dyDescent="0.25">
      <c r="B42" s="8" t="s">
        <v>35</v>
      </c>
      <c r="C42" s="54"/>
      <c r="D42" s="25"/>
      <c r="E42" s="170"/>
      <c r="F42" s="19"/>
      <c r="G42" s="25"/>
      <c r="H42" s="170"/>
      <c r="I42" s="19"/>
    </row>
    <row r="43" spans="2:9" ht="8.25" customHeight="1" x14ac:dyDescent="0.25">
      <c r="B43" s="32"/>
      <c r="C43" s="54"/>
      <c r="D43" s="25"/>
      <c r="E43" s="57"/>
      <c r="F43" s="19"/>
      <c r="G43" s="25"/>
      <c r="H43" s="57"/>
      <c r="I43" s="19"/>
    </row>
    <row r="44" spans="2:9" ht="12.75" customHeight="1" x14ac:dyDescent="0.25">
      <c r="B44" s="32" t="s">
        <v>32</v>
      </c>
      <c r="C44" s="54"/>
      <c r="D44" s="25"/>
      <c r="E44" s="57"/>
      <c r="F44" s="19"/>
      <c r="G44" s="25"/>
      <c r="H44" s="57"/>
      <c r="I44" s="19"/>
    </row>
    <row r="45" spans="2:9" x14ac:dyDescent="0.25">
      <c r="B45" s="33" t="s">
        <v>33</v>
      </c>
      <c r="C45" s="54"/>
      <c r="D45" s="25"/>
      <c r="E45" s="57">
        <f>E14-E23</f>
        <v>-1265758.2799999998</v>
      </c>
      <c r="F45" s="19"/>
      <c r="G45" s="25"/>
      <c r="H45" s="57">
        <f>H14-H23</f>
        <v>-2537534.4266666668</v>
      </c>
      <c r="I45" s="19"/>
    </row>
    <row r="46" spans="2:9" ht="7.5" customHeight="1" x14ac:dyDescent="0.25">
      <c r="B46" s="32"/>
      <c r="C46" s="54"/>
      <c r="D46" s="25"/>
      <c r="E46" s="57"/>
      <c r="F46" s="19"/>
      <c r="G46" s="25"/>
      <c r="H46" s="57"/>
      <c r="I46" s="19"/>
    </row>
    <row r="47" spans="2:9" x14ac:dyDescent="0.25">
      <c r="B47" s="32" t="s">
        <v>34</v>
      </c>
      <c r="C47" s="54"/>
      <c r="D47" s="25"/>
      <c r="E47" s="101">
        <v>1089811</v>
      </c>
      <c r="F47" s="19"/>
      <c r="G47" s="25"/>
      <c r="H47" s="101">
        <v>1501928</v>
      </c>
      <c r="I47" s="19"/>
    </row>
    <row r="48" spans="2:9" ht="10.5" hidden="1" customHeight="1" x14ac:dyDescent="0.25">
      <c r="B48" s="32"/>
      <c r="C48" s="54"/>
      <c r="D48" s="25"/>
      <c r="E48" s="57"/>
      <c r="F48" s="19"/>
      <c r="G48" s="25"/>
      <c r="H48" s="57"/>
      <c r="I48" s="19"/>
    </row>
    <row r="49" spans="1:9" hidden="1" x14ac:dyDescent="0.25">
      <c r="B49" s="32" t="s">
        <v>52</v>
      </c>
      <c r="C49" s="54"/>
      <c r="D49" s="25"/>
      <c r="E49" s="57">
        <v>1103308</v>
      </c>
      <c r="F49" s="19"/>
      <c r="G49" s="25"/>
      <c r="H49" s="57">
        <v>1372645</v>
      </c>
      <c r="I49" s="19"/>
    </row>
    <row r="50" spans="1:9" ht="9" customHeight="1" x14ac:dyDescent="0.25">
      <c r="B50" s="32"/>
      <c r="C50" s="54"/>
      <c r="D50" s="25"/>
      <c r="E50" s="57"/>
      <c r="F50" s="19"/>
      <c r="G50" s="25"/>
      <c r="H50" s="57"/>
      <c r="I50" s="19"/>
    </row>
    <row r="51" spans="1:9" x14ac:dyDescent="0.25">
      <c r="B51" s="106" t="s">
        <v>36</v>
      </c>
      <c r="C51" s="107"/>
      <c r="D51" s="108"/>
      <c r="E51" s="109">
        <f>E45+E47</f>
        <v>-175947.2799999998</v>
      </c>
      <c r="F51" s="110"/>
      <c r="G51" s="108"/>
      <c r="H51" s="109">
        <f>H45+H47</f>
        <v>-1035606.4266666668</v>
      </c>
      <c r="I51" s="110"/>
    </row>
    <row r="52" spans="1:9" x14ac:dyDescent="0.25">
      <c r="B52" s="18" t="s">
        <v>95</v>
      </c>
      <c r="C52" s="15"/>
      <c r="D52" s="14"/>
      <c r="E52" s="14">
        <v>0</v>
      </c>
      <c r="F52" s="14"/>
      <c r="G52" s="14"/>
      <c r="H52" s="101">
        <v>1461123</v>
      </c>
      <c r="I52" s="14"/>
    </row>
    <row r="54" spans="1:9" x14ac:dyDescent="0.25">
      <c r="A54" s="160" t="s">
        <v>62</v>
      </c>
      <c r="B54" s="160"/>
      <c r="C54" s="160"/>
      <c r="D54" s="83" t="s">
        <v>58</v>
      </c>
      <c r="E54" s="83" t="s">
        <v>59</v>
      </c>
      <c r="F54" s="84" t="s">
        <v>64</v>
      </c>
      <c r="G54" s="83" t="s">
        <v>60</v>
      </c>
      <c r="H54" s="83" t="s">
        <v>61</v>
      </c>
      <c r="I54" s="84" t="s">
        <v>64</v>
      </c>
    </row>
    <row r="55" spans="1:9" x14ac:dyDescent="0.25">
      <c r="A55" s="161" t="s">
        <v>63</v>
      </c>
      <c r="B55" s="161"/>
      <c r="C55" s="82"/>
      <c r="D55" s="38">
        <f>D56+D57+D58+D59+D60+D61</f>
        <v>32362.049999999996</v>
      </c>
      <c r="E55" s="38">
        <f t="shared" ref="E55:I55" si="2">E56+E57+E58+E59+E60+E61</f>
        <v>36745.533000000003</v>
      </c>
      <c r="F55" s="16">
        <f t="shared" si="2"/>
        <v>4383.4830000000038</v>
      </c>
      <c r="G55" s="38">
        <f t="shared" si="2"/>
        <v>44251.655999999995</v>
      </c>
      <c r="H55" s="38">
        <f t="shared" si="2"/>
        <v>49352.678999999996</v>
      </c>
      <c r="I55" s="16">
        <f t="shared" si="2"/>
        <v>5101.0230000000029</v>
      </c>
    </row>
    <row r="56" spans="1:9" x14ac:dyDescent="0.25">
      <c r="A56" s="156" t="s">
        <v>65</v>
      </c>
      <c r="B56" s="156"/>
      <c r="C56" s="82"/>
      <c r="D56" s="14">
        <v>32153.442999999999</v>
      </c>
      <c r="E56" s="14">
        <v>36739.374000000003</v>
      </c>
      <c r="F56" s="16">
        <f t="shared" ref="F56:F61" si="3">E56-D56</f>
        <v>4585.9310000000041</v>
      </c>
      <c r="G56" s="14">
        <v>43467.458999999995</v>
      </c>
      <c r="H56" s="14">
        <v>44619.667999999998</v>
      </c>
      <c r="I56" s="14">
        <f t="shared" ref="I56:I61" si="4">H56-G56</f>
        <v>1152.2090000000026</v>
      </c>
    </row>
    <row r="57" spans="1:9" x14ac:dyDescent="0.25">
      <c r="A57" s="156" t="s">
        <v>66</v>
      </c>
      <c r="B57" s="156"/>
      <c r="C57" s="82"/>
      <c r="D57" s="14">
        <v>0.18</v>
      </c>
      <c r="E57" s="14">
        <v>788.57899999999995</v>
      </c>
      <c r="F57" s="16">
        <f t="shared" si="3"/>
        <v>788.399</v>
      </c>
      <c r="G57" s="14">
        <v>490.61200000000002</v>
      </c>
      <c r="H57" s="14">
        <v>2736.3989999999999</v>
      </c>
      <c r="I57" s="14">
        <f t="shared" si="4"/>
        <v>2245.7869999999998</v>
      </c>
    </row>
    <row r="58" spans="1:9" x14ac:dyDescent="0.25">
      <c r="A58" s="156" t="s">
        <v>67</v>
      </c>
      <c r="B58" s="156"/>
      <c r="C58" s="82"/>
      <c r="D58" s="14">
        <v>0</v>
      </c>
      <c r="E58" s="14">
        <v>0</v>
      </c>
      <c r="F58" s="16">
        <f t="shared" si="3"/>
        <v>0</v>
      </c>
      <c r="G58" s="14">
        <v>276.62900000000002</v>
      </c>
      <c r="H58" s="14">
        <v>0</v>
      </c>
      <c r="I58" s="14">
        <f t="shared" si="4"/>
        <v>-276.62900000000002</v>
      </c>
    </row>
    <row r="59" spans="1:9" x14ac:dyDescent="0.25">
      <c r="A59" s="156" t="s">
        <v>68</v>
      </c>
      <c r="B59" s="156"/>
      <c r="C59" s="82"/>
      <c r="D59" s="14">
        <v>3.4239999999999999</v>
      </c>
      <c r="E59" s="14">
        <v>-27.35</v>
      </c>
      <c r="F59" s="16">
        <f t="shared" si="3"/>
        <v>-30.774000000000001</v>
      </c>
      <c r="G59" s="14">
        <v>-37.07</v>
      </c>
      <c r="H59" s="14">
        <v>12.443</v>
      </c>
      <c r="I59" s="14">
        <f t="shared" si="4"/>
        <v>49.512999999999998</v>
      </c>
    </row>
    <row r="60" spans="1:9" x14ac:dyDescent="0.25">
      <c r="A60" s="156" t="s">
        <v>69</v>
      </c>
      <c r="B60" s="156"/>
      <c r="C60" s="82"/>
      <c r="D60" s="14">
        <v>44.243000000000002</v>
      </c>
      <c r="E60" s="14">
        <v>3.6</v>
      </c>
      <c r="F60" s="16">
        <f t="shared" si="3"/>
        <v>-40.643000000000001</v>
      </c>
      <c r="G60" s="14">
        <v>21.649000000000001</v>
      </c>
      <c r="H60" s="14">
        <v>25.64</v>
      </c>
      <c r="I60" s="14">
        <f t="shared" si="4"/>
        <v>3.9909999999999997</v>
      </c>
    </row>
    <row r="61" spans="1:9" x14ac:dyDescent="0.25">
      <c r="A61" s="156" t="s">
        <v>70</v>
      </c>
      <c r="B61" s="156"/>
      <c r="C61" s="82"/>
      <c r="D61" s="14">
        <v>160.76</v>
      </c>
      <c r="E61" s="14">
        <v>-758.67</v>
      </c>
      <c r="F61" s="16">
        <f t="shared" si="3"/>
        <v>-919.43</v>
      </c>
      <c r="G61" s="14">
        <v>32.377000000000002</v>
      </c>
      <c r="H61" s="14">
        <v>1958.529</v>
      </c>
      <c r="I61" s="14">
        <f t="shared" si="4"/>
        <v>1926.152</v>
      </c>
    </row>
    <row r="62" spans="1:9" x14ac:dyDescent="0.25">
      <c r="B62" s="78"/>
      <c r="C62" s="79"/>
      <c r="D62" s="80"/>
      <c r="E62" s="80"/>
      <c r="F62" s="80"/>
    </row>
    <row r="63" spans="1:9" x14ac:dyDescent="0.25">
      <c r="B63" s="78"/>
      <c r="C63" s="79"/>
      <c r="D63" s="80"/>
      <c r="E63" s="80"/>
      <c r="F63" s="80"/>
    </row>
    <row r="64" spans="1:9" x14ac:dyDescent="0.25">
      <c r="B64" s="78"/>
      <c r="C64" s="79"/>
      <c r="D64" s="80"/>
      <c r="E64" s="80"/>
      <c r="F64" s="80"/>
    </row>
    <row r="65" spans="2:8" x14ac:dyDescent="0.25">
      <c r="B65" s="78"/>
      <c r="C65" s="79"/>
      <c r="D65" s="80"/>
      <c r="E65" s="80"/>
      <c r="F65" s="80"/>
    </row>
    <row r="66" spans="2:8" x14ac:dyDescent="0.25">
      <c r="B66" s="78"/>
      <c r="C66" s="79"/>
      <c r="D66" s="80"/>
      <c r="E66" s="80"/>
      <c r="F66" s="80"/>
    </row>
    <row r="67" spans="2:8" x14ac:dyDescent="0.25">
      <c r="B67" s="78"/>
      <c r="C67" s="79"/>
      <c r="D67" s="80"/>
      <c r="E67" s="80"/>
      <c r="F67" s="80"/>
    </row>
    <row r="68" spans="2:8" x14ac:dyDescent="0.25">
      <c r="B68" s="78"/>
      <c r="C68" s="79"/>
      <c r="D68" s="80"/>
      <c r="E68" s="80"/>
      <c r="F68" s="80"/>
    </row>
    <row r="69" spans="2:8" x14ac:dyDescent="0.25">
      <c r="B69" s="78"/>
      <c r="C69" s="79"/>
      <c r="D69" s="80"/>
      <c r="E69" s="80"/>
      <c r="F69" s="80"/>
    </row>
    <row r="70" spans="2:8" s="21" customFormat="1" x14ac:dyDescent="0.25">
      <c r="B70" s="111"/>
      <c r="C70" s="112"/>
    </row>
    <row r="71" spans="2:8" s="21" customFormat="1" x14ac:dyDescent="0.25">
      <c r="B71" s="111"/>
      <c r="C71" s="112"/>
    </row>
    <row r="72" spans="2:8" s="21" customFormat="1" x14ac:dyDescent="0.25">
      <c r="B72" s="111"/>
      <c r="C72" s="112"/>
      <c r="H72" s="113"/>
    </row>
    <row r="73" spans="2:8" s="21" customFormat="1" x14ac:dyDescent="0.25">
      <c r="B73" s="111"/>
      <c r="C73" s="112"/>
      <c r="H73" s="113"/>
    </row>
  </sheetData>
  <mergeCells count="19">
    <mergeCell ref="A60:B60"/>
    <mergeCell ref="A61:B61"/>
    <mergeCell ref="A54:C54"/>
    <mergeCell ref="A55:B55"/>
    <mergeCell ref="A56:B56"/>
    <mergeCell ref="A57:B57"/>
    <mergeCell ref="A58:B58"/>
    <mergeCell ref="A59:B59"/>
    <mergeCell ref="E39:E40"/>
    <mergeCell ref="H39:H40"/>
    <mergeCell ref="E41:E42"/>
    <mergeCell ref="H41:H42"/>
    <mergeCell ref="B1:I1"/>
    <mergeCell ref="B3:B4"/>
    <mergeCell ref="C3:C4"/>
    <mergeCell ref="D3:F3"/>
    <mergeCell ref="G3:I3"/>
    <mergeCell ref="F4:F5"/>
    <mergeCell ref="I4:I5"/>
  </mergeCells>
  <pageMargins left="0" right="0" top="0" bottom="0" header="0.31496062992125984" footer="0.31496062992125984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3"/>
  <sheetViews>
    <sheetView zoomScaleNormal="100" workbookViewId="0">
      <selection activeCell="D7" sqref="D7:D8"/>
    </sheetView>
  </sheetViews>
  <sheetFormatPr defaultRowHeight="15.75" x14ac:dyDescent="0.25"/>
  <cols>
    <col min="1" max="1" width="2.85546875" style="2" customWidth="1"/>
    <col min="2" max="2" width="39.5703125" style="1" customWidth="1"/>
    <col min="3" max="3" width="9.5703125" style="3" customWidth="1"/>
    <col min="4" max="4" width="14.5703125" style="2" customWidth="1"/>
    <col min="5" max="5" width="12" style="2" customWidth="1"/>
    <col min="6" max="6" width="11.140625" style="2" customWidth="1"/>
    <col min="7" max="7" width="15.28515625" style="2" customWidth="1"/>
    <col min="8" max="8" width="12.42578125" style="2" customWidth="1"/>
    <col min="9" max="9" width="11" style="2" customWidth="1"/>
    <col min="10" max="16384" width="9.140625" style="2"/>
  </cols>
  <sheetData>
    <row r="1" spans="2:9" ht="18.75" x14ac:dyDescent="0.3">
      <c r="B1" s="157" t="s">
        <v>74</v>
      </c>
      <c r="C1" s="157"/>
      <c r="D1" s="157"/>
      <c r="E1" s="157"/>
      <c r="F1" s="157"/>
      <c r="G1" s="157"/>
      <c r="H1" s="157"/>
      <c r="I1" s="157"/>
    </row>
    <row r="2" spans="2:9" ht="16.5" thickBot="1" x14ac:dyDescent="0.3">
      <c r="B2" s="3"/>
      <c r="D2" s="3"/>
      <c r="E2" s="3"/>
      <c r="F2" s="3"/>
      <c r="G2" s="3"/>
      <c r="H2" s="3"/>
      <c r="I2" s="3"/>
    </row>
    <row r="3" spans="2:9" ht="15.75" customHeight="1" thickBot="1" x14ac:dyDescent="0.3">
      <c r="B3" s="167" t="s">
        <v>3</v>
      </c>
      <c r="C3" s="162" t="s">
        <v>4</v>
      </c>
      <c r="D3" s="171" t="s">
        <v>75</v>
      </c>
      <c r="E3" s="172"/>
      <c r="F3" s="173"/>
      <c r="G3" s="171" t="s">
        <v>76</v>
      </c>
      <c r="H3" s="172"/>
      <c r="I3" s="173"/>
    </row>
    <row r="4" spans="2:9" ht="29.25" customHeight="1" x14ac:dyDescent="0.25">
      <c r="B4" s="168"/>
      <c r="C4" s="163"/>
      <c r="D4" s="35" t="s">
        <v>40</v>
      </c>
      <c r="E4" s="36" t="s">
        <v>39</v>
      </c>
      <c r="F4" s="175" t="s">
        <v>51</v>
      </c>
      <c r="G4" s="37" t="s">
        <v>40</v>
      </c>
      <c r="H4" s="36" t="s">
        <v>39</v>
      </c>
      <c r="I4" s="175" t="s">
        <v>51</v>
      </c>
    </row>
    <row r="5" spans="2:9" x14ac:dyDescent="0.25">
      <c r="B5" s="45" t="s">
        <v>109</v>
      </c>
      <c r="C5" s="54" t="s">
        <v>12</v>
      </c>
      <c r="D5" s="41">
        <v>2.98</v>
      </c>
      <c r="E5" s="21"/>
      <c r="F5" s="176"/>
      <c r="G5" s="31">
        <v>5.57</v>
      </c>
      <c r="H5" s="21"/>
      <c r="I5" s="176"/>
    </row>
    <row r="6" spans="2:9" x14ac:dyDescent="0.25">
      <c r="B6" s="32" t="s">
        <v>27</v>
      </c>
      <c r="C6" s="54" t="s">
        <v>5</v>
      </c>
      <c r="D6" s="100">
        <f>D7+D8</f>
        <v>2822.2017000000001</v>
      </c>
      <c r="E6" s="69"/>
      <c r="F6" s="74">
        <f>E24/D6</f>
        <v>1307.193259787208</v>
      </c>
      <c r="G6" s="70">
        <f>G7+G8</f>
        <v>2416.4639999999999</v>
      </c>
      <c r="H6" s="21"/>
      <c r="I6" s="76">
        <f>H24/G6</f>
        <v>1457.3411521959358</v>
      </c>
    </row>
    <row r="7" spans="2:9" x14ac:dyDescent="0.25">
      <c r="B7" s="40" t="s">
        <v>42</v>
      </c>
      <c r="C7" s="54" t="s">
        <v>5</v>
      </c>
      <c r="D7" s="41">
        <v>1216.3947000000001</v>
      </c>
      <c r="E7" s="21"/>
      <c r="F7" s="42">
        <f>E25/D7</f>
        <v>979.9450786821086</v>
      </c>
      <c r="G7" s="31">
        <v>351.303</v>
      </c>
      <c r="H7" s="21"/>
      <c r="I7" s="75">
        <f>H25/G7</f>
        <v>958.10454223277338</v>
      </c>
    </row>
    <row r="8" spans="2:9" x14ac:dyDescent="0.25">
      <c r="B8" s="40" t="s">
        <v>43</v>
      </c>
      <c r="C8" s="54" t="s">
        <v>5</v>
      </c>
      <c r="D8" s="41">
        <v>1605.807</v>
      </c>
      <c r="E8" s="21"/>
      <c r="F8" s="42">
        <f>E26/D8</f>
        <v>1555.0829209238718</v>
      </c>
      <c r="G8" s="31">
        <v>2065.1610000000001</v>
      </c>
      <c r="H8" s="21"/>
      <c r="I8" s="75">
        <f>H26/G8</f>
        <v>1542.2659201873364</v>
      </c>
    </row>
    <row r="9" spans="2:9" x14ac:dyDescent="0.25">
      <c r="B9" s="49" t="s">
        <v>50</v>
      </c>
      <c r="C9" s="55" t="s">
        <v>49</v>
      </c>
      <c r="D9" s="50">
        <f>1-D10/D6</f>
        <v>0.32272445303962505</v>
      </c>
      <c r="E9" s="51"/>
      <c r="F9" s="52"/>
      <c r="G9" s="53">
        <f>1-G10/G6</f>
        <v>0.40139018623906664</v>
      </c>
      <c r="H9" s="21"/>
      <c r="I9" s="44"/>
    </row>
    <row r="10" spans="2:9" ht="31.5" x14ac:dyDescent="0.25">
      <c r="B10" s="4" t="s">
        <v>8</v>
      </c>
      <c r="C10" s="54" t="s">
        <v>5</v>
      </c>
      <c r="D10" s="71">
        <f>D11+D12+D13</f>
        <v>1911.4082000000001</v>
      </c>
      <c r="E10" s="72"/>
      <c r="F10" s="22">
        <f>E14/D10</f>
        <v>3422.4659642735301</v>
      </c>
      <c r="G10" s="71">
        <f>G11+G12+G13</f>
        <v>1446.519065</v>
      </c>
      <c r="H10" s="17"/>
      <c r="I10" s="19">
        <f>H14/G10</f>
        <v>3527.4182104655956</v>
      </c>
    </row>
    <row r="11" spans="2:9" x14ac:dyDescent="0.25">
      <c r="B11" s="5" t="s">
        <v>0</v>
      </c>
      <c r="C11" s="34" t="s">
        <v>7</v>
      </c>
      <c r="D11" s="23">
        <v>1057.6683</v>
      </c>
      <c r="E11" s="17"/>
      <c r="F11" s="24"/>
      <c r="G11" s="94">
        <v>841.77106499999991</v>
      </c>
      <c r="H11" s="17"/>
      <c r="I11" s="19"/>
    </row>
    <row r="12" spans="2:9" x14ac:dyDescent="0.25">
      <c r="B12" s="6" t="s">
        <v>30</v>
      </c>
      <c r="C12" s="34" t="s">
        <v>7</v>
      </c>
      <c r="D12" s="23">
        <v>821.49290000000008</v>
      </c>
      <c r="E12" s="17"/>
      <c r="F12" s="24"/>
      <c r="G12" s="25">
        <v>573.44100000000003</v>
      </c>
      <c r="H12" s="17"/>
      <c r="I12" s="19"/>
    </row>
    <row r="13" spans="2:9" x14ac:dyDescent="0.25">
      <c r="B13" s="5" t="s">
        <v>1</v>
      </c>
      <c r="C13" s="34" t="s">
        <v>7</v>
      </c>
      <c r="D13" s="23">
        <v>32.247</v>
      </c>
      <c r="E13" s="17"/>
      <c r="F13" s="24"/>
      <c r="G13" s="25">
        <v>31.306999999999999</v>
      </c>
      <c r="H13" s="17"/>
      <c r="I13" s="19"/>
    </row>
    <row r="14" spans="2:9" ht="30.75" customHeight="1" x14ac:dyDescent="0.25">
      <c r="B14" s="7" t="s">
        <v>9</v>
      </c>
      <c r="C14" s="54"/>
      <c r="D14" s="25"/>
      <c r="E14" s="66">
        <f>E15+E16+E17</f>
        <v>6541729.5083333328</v>
      </c>
      <c r="F14" s="67"/>
      <c r="G14" s="64"/>
      <c r="H14" s="66">
        <f>H15+H16+H17</f>
        <v>5102477.6916666664</v>
      </c>
      <c r="I14" s="19"/>
    </row>
    <row r="15" spans="2:9" x14ac:dyDescent="0.25">
      <c r="B15" s="5" t="s">
        <v>0</v>
      </c>
      <c r="C15" s="34"/>
      <c r="D15" s="26"/>
      <c r="E15" s="57">
        <v>2140915.5583333331</v>
      </c>
      <c r="F15" s="24"/>
      <c r="G15" s="25"/>
      <c r="H15" s="57">
        <v>1702040.5750000002</v>
      </c>
      <c r="I15" s="19"/>
    </row>
    <row r="16" spans="2:9" x14ac:dyDescent="0.25">
      <c r="B16" s="5" t="s">
        <v>2</v>
      </c>
      <c r="C16" s="34"/>
      <c r="D16" s="26"/>
      <c r="E16" s="57">
        <v>4033000.5166666666</v>
      </c>
      <c r="F16" s="22"/>
      <c r="G16" s="25"/>
      <c r="H16" s="57">
        <v>3236217.05</v>
      </c>
      <c r="I16" s="19"/>
    </row>
    <row r="17" spans="2:9" x14ac:dyDescent="0.25">
      <c r="B17" s="5" t="s">
        <v>1</v>
      </c>
      <c r="C17" s="34"/>
      <c r="D17" s="26"/>
      <c r="E17" s="57">
        <v>367813.43333333335</v>
      </c>
      <c r="F17" s="22"/>
      <c r="G17" s="25"/>
      <c r="H17" s="57">
        <v>164220.06666666665</v>
      </c>
      <c r="I17" s="19"/>
    </row>
    <row r="18" spans="2:9" x14ac:dyDescent="0.25">
      <c r="B18" s="32"/>
      <c r="C18" s="54"/>
      <c r="D18" s="25"/>
      <c r="E18" s="57"/>
      <c r="F18" s="24"/>
      <c r="G18" s="25"/>
      <c r="H18" s="57"/>
      <c r="I18" s="19"/>
    </row>
    <row r="19" spans="2:9" x14ac:dyDescent="0.25">
      <c r="B19" s="7" t="s">
        <v>80</v>
      </c>
      <c r="C19" s="34" t="s">
        <v>81</v>
      </c>
      <c r="D19" s="26"/>
      <c r="E19" s="57"/>
      <c r="F19" s="22"/>
      <c r="G19" s="25">
        <v>5706.48</v>
      </c>
      <c r="H19" s="101">
        <v>37138.089999999997</v>
      </c>
      <c r="I19" s="102">
        <f>H19/G19</f>
        <v>6.5080557541601829</v>
      </c>
    </row>
    <row r="20" spans="2:9" x14ac:dyDescent="0.25">
      <c r="B20" s="32" t="s">
        <v>82</v>
      </c>
      <c r="C20" s="54"/>
      <c r="D20" s="25"/>
      <c r="E20" s="57"/>
      <c r="F20" s="24"/>
      <c r="G20" s="25"/>
      <c r="H20" s="57">
        <v>717739</v>
      </c>
      <c r="I20" s="19"/>
    </row>
    <row r="21" spans="2:9" x14ac:dyDescent="0.25">
      <c r="B21" s="32" t="s">
        <v>83</v>
      </c>
      <c r="C21" s="54"/>
      <c r="D21" s="25"/>
      <c r="E21" s="57"/>
      <c r="F21" s="24"/>
      <c r="G21" s="25"/>
      <c r="H21" s="57">
        <f>H19-H20</f>
        <v>-680600.91</v>
      </c>
      <c r="I21" s="19"/>
    </row>
    <row r="22" spans="2:9" x14ac:dyDescent="0.25">
      <c r="B22" s="32"/>
      <c r="C22" s="54"/>
      <c r="D22" s="25"/>
      <c r="E22" s="57"/>
      <c r="F22" s="24"/>
      <c r="G22" s="25"/>
      <c r="H22" s="57"/>
      <c r="I22" s="19"/>
    </row>
    <row r="23" spans="2:9" ht="22.5" customHeight="1" x14ac:dyDescent="0.25">
      <c r="B23" s="8" t="s">
        <v>10</v>
      </c>
      <c r="C23" s="54"/>
      <c r="D23" s="25"/>
      <c r="E23" s="66">
        <f>E25+E26+E35+E36+E38+E39+E40+E41+E42+E37</f>
        <v>6715387.21</v>
      </c>
      <c r="F23" s="97">
        <f>E23/D10</f>
        <v>3513.3192428493294</v>
      </c>
      <c r="G23" s="92"/>
      <c r="H23" s="66">
        <f>H25+H26+H35+H36+H38+H39+H40+H41+H42+H37</f>
        <v>7334432.9800000004</v>
      </c>
      <c r="I23" s="103">
        <f>H23/G10</f>
        <v>5070.4018754153103</v>
      </c>
    </row>
    <row r="24" spans="2:9" ht="19.5" customHeight="1" x14ac:dyDescent="0.25">
      <c r="B24" s="39" t="s">
        <v>96</v>
      </c>
      <c r="C24" s="54"/>
      <c r="D24" s="25"/>
      <c r="E24" s="58">
        <f>E25+E26</f>
        <v>3689163.04</v>
      </c>
      <c r="F24" s="19"/>
      <c r="G24" s="25"/>
      <c r="H24" s="58">
        <f>H25+H26</f>
        <v>3521612.4299999997</v>
      </c>
      <c r="I24" s="19"/>
    </row>
    <row r="25" spans="2:9" x14ac:dyDescent="0.25">
      <c r="B25" s="9" t="s">
        <v>20</v>
      </c>
      <c r="C25" s="54" t="s">
        <v>23</v>
      </c>
      <c r="D25" s="27">
        <v>138761.51999999999</v>
      </c>
      <c r="E25" s="101">
        <v>1192000</v>
      </c>
      <c r="F25" s="97">
        <f>E25/D25*1000</f>
        <v>8590.2777657667648</v>
      </c>
      <c r="G25" s="104">
        <v>38424.65</v>
      </c>
      <c r="H25" s="101">
        <v>336585</v>
      </c>
      <c r="I25" s="103">
        <f>H25/G25*1000</f>
        <v>8759.6113432392995</v>
      </c>
    </row>
    <row r="26" spans="2:9" x14ac:dyDescent="0.25">
      <c r="B26" s="9" t="s">
        <v>14</v>
      </c>
      <c r="C26" s="54"/>
      <c r="D26" s="25"/>
      <c r="E26" s="101">
        <f>E27+E31+E34</f>
        <v>2497163.04</v>
      </c>
      <c r="F26" s="28"/>
      <c r="G26" s="25"/>
      <c r="H26" s="101">
        <f>H27+H28+H29+H31+H32+H33+H34</f>
        <v>3185027.4299999997</v>
      </c>
      <c r="I26" s="28"/>
    </row>
    <row r="27" spans="2:9" x14ac:dyDescent="0.25">
      <c r="B27" s="10" t="s">
        <v>11</v>
      </c>
      <c r="C27" s="54" t="s">
        <v>23</v>
      </c>
      <c r="D27" s="48">
        <f>235</f>
        <v>235</v>
      </c>
      <c r="E27" s="60">
        <f>237475.24</f>
        <v>237475.24</v>
      </c>
      <c r="F27" s="28">
        <f>E27/D27</f>
        <v>1010.5329361702127</v>
      </c>
      <c r="G27" s="46">
        <f>153.673</f>
        <v>153.673</v>
      </c>
      <c r="H27" s="60">
        <f>302095.47</f>
        <v>302095.46999999997</v>
      </c>
      <c r="I27" s="28">
        <f>H27/G27</f>
        <v>1965.8331001542233</v>
      </c>
    </row>
    <row r="28" spans="2:9" x14ac:dyDescent="0.25">
      <c r="B28" s="10" t="s">
        <v>45</v>
      </c>
      <c r="C28" s="54" t="s">
        <v>23</v>
      </c>
      <c r="D28" s="48"/>
      <c r="E28" s="60"/>
      <c r="F28" s="28"/>
      <c r="G28" s="47">
        <f>346.56</f>
        <v>346.56</v>
      </c>
      <c r="H28" s="60">
        <f>535983.6</f>
        <v>535983.6</v>
      </c>
      <c r="I28" s="28">
        <f t="shared" ref="I28:I33" si="0">H28/G28</f>
        <v>1546.582409972299</v>
      </c>
    </row>
    <row r="29" spans="2:9" x14ac:dyDescent="0.25">
      <c r="B29" s="10" t="s">
        <v>46</v>
      </c>
      <c r="C29" s="54" t="s">
        <v>23</v>
      </c>
      <c r="D29" s="48"/>
      <c r="E29" s="60"/>
      <c r="F29" s="28"/>
      <c r="G29" s="47"/>
      <c r="H29" s="60">
        <v>0</v>
      </c>
      <c r="I29" s="28"/>
    </row>
    <row r="30" spans="2:9" x14ac:dyDescent="0.25">
      <c r="B30" s="10" t="s">
        <v>101</v>
      </c>
      <c r="C30" s="54"/>
      <c r="D30" s="48"/>
      <c r="E30" s="60"/>
      <c r="F30" s="28"/>
      <c r="G30" s="47"/>
      <c r="H30" s="60"/>
      <c r="I30" s="28"/>
    </row>
    <row r="31" spans="2:9" ht="16.5" customHeight="1" x14ac:dyDescent="0.25">
      <c r="B31" s="10" t="s">
        <v>47</v>
      </c>
      <c r="C31" s="54" t="s">
        <v>24</v>
      </c>
      <c r="D31" s="46">
        <f>312.14</f>
        <v>312.14</v>
      </c>
      <c r="E31" s="60">
        <f>2065032.61</f>
        <v>2065032.61</v>
      </c>
      <c r="F31" s="28">
        <f t="shared" ref="F31:F34" si="1">E31/D31</f>
        <v>6615.725667969501</v>
      </c>
      <c r="G31" s="46">
        <f>51.94+49.25</f>
        <v>101.19</v>
      </c>
      <c r="H31" s="60">
        <f>337362.5+350595</f>
        <v>687957.5</v>
      </c>
      <c r="I31" s="28">
        <f t="shared" si="0"/>
        <v>6798.6708172744347</v>
      </c>
    </row>
    <row r="32" spans="2:9" ht="16.5" customHeight="1" x14ac:dyDescent="0.25">
      <c r="B32" s="10" t="s">
        <v>48</v>
      </c>
      <c r="C32" s="54" t="s">
        <v>24</v>
      </c>
      <c r="D32" s="46"/>
      <c r="E32" s="60"/>
      <c r="F32" s="28"/>
      <c r="G32" s="46">
        <f>430.94</f>
        <v>430.94</v>
      </c>
      <c r="H32" s="60">
        <f>1594458</f>
        <v>1594458</v>
      </c>
      <c r="I32" s="28">
        <f t="shared" si="0"/>
        <v>3699.95358982689</v>
      </c>
    </row>
    <row r="33" spans="2:9" ht="16.5" customHeight="1" x14ac:dyDescent="0.25">
      <c r="B33" s="10" t="s">
        <v>90</v>
      </c>
      <c r="C33" s="54" t="s">
        <v>24</v>
      </c>
      <c r="D33" s="46"/>
      <c r="E33" s="60"/>
      <c r="F33" s="28"/>
      <c r="G33" s="46">
        <f>118.676</f>
        <v>118.676</v>
      </c>
      <c r="H33" s="60">
        <f>64532.86</f>
        <v>64532.86</v>
      </c>
      <c r="I33" s="28">
        <f t="shared" si="0"/>
        <v>543.77346725538439</v>
      </c>
    </row>
    <row r="34" spans="2:9" x14ac:dyDescent="0.25">
      <c r="B34" s="10" t="s">
        <v>25</v>
      </c>
      <c r="C34" s="54" t="s">
        <v>24</v>
      </c>
      <c r="D34" s="46">
        <f>73.94</f>
        <v>73.94</v>
      </c>
      <c r="E34" s="60">
        <f>194655.19</f>
        <v>194655.19</v>
      </c>
      <c r="F34" s="28">
        <f t="shared" si="1"/>
        <v>2632.6100892615636</v>
      </c>
      <c r="G34" s="25">
        <v>0</v>
      </c>
      <c r="H34" s="57">
        <v>0</v>
      </c>
      <c r="I34" s="28"/>
    </row>
    <row r="35" spans="2:9" x14ac:dyDescent="0.25">
      <c r="B35" s="11" t="s">
        <v>15</v>
      </c>
      <c r="C35" s="54"/>
      <c r="D35" s="25"/>
      <c r="E35" s="66">
        <v>158249</v>
      </c>
      <c r="F35" s="63"/>
      <c r="G35" s="64"/>
      <c r="H35" s="66">
        <v>153691.47</v>
      </c>
      <c r="I35" s="28"/>
    </row>
    <row r="36" spans="2:9" ht="31.5" x14ac:dyDescent="0.25">
      <c r="B36" s="12" t="s">
        <v>16</v>
      </c>
      <c r="C36" s="54" t="s">
        <v>26</v>
      </c>
      <c r="D36" s="25">
        <v>6.7089999999999996</v>
      </c>
      <c r="E36" s="66">
        <v>45789.659999999996</v>
      </c>
      <c r="F36" s="28">
        <f>E36/D36/1000</f>
        <v>6.8251095543300044</v>
      </c>
      <c r="G36" s="25">
        <v>55.981000000000002</v>
      </c>
      <c r="H36" s="66">
        <v>461773</v>
      </c>
      <c r="I36" s="28">
        <f>H36/G36/1000</f>
        <v>8.2487451099480182</v>
      </c>
    </row>
    <row r="37" spans="2:9" ht="47.25" x14ac:dyDescent="0.25">
      <c r="B37" s="13" t="s">
        <v>92</v>
      </c>
      <c r="C37" s="54" t="s">
        <v>23</v>
      </c>
      <c r="D37" s="25">
        <v>35593.71</v>
      </c>
      <c r="E37" s="66">
        <v>565808.51</v>
      </c>
      <c r="F37" s="62">
        <f>E37/D37*1000</f>
        <v>15896.306117007753</v>
      </c>
      <c r="G37" s="25">
        <v>13108.26</v>
      </c>
      <c r="H37" s="66">
        <v>286540.08</v>
      </c>
      <c r="I37" s="43">
        <f>H37/G37*1000</f>
        <v>21859.505380576826</v>
      </c>
    </row>
    <row r="38" spans="2:9" hidden="1" x14ac:dyDescent="0.25">
      <c r="B38" s="13" t="s">
        <v>17</v>
      </c>
      <c r="C38" s="54"/>
      <c r="D38" s="25"/>
      <c r="E38" s="58"/>
      <c r="F38" s="19"/>
      <c r="G38" s="25"/>
      <c r="H38" s="58"/>
      <c r="I38" s="19"/>
    </row>
    <row r="39" spans="2:9" x14ac:dyDescent="0.25">
      <c r="B39" s="8" t="s">
        <v>93</v>
      </c>
      <c r="C39" s="54"/>
      <c r="D39" s="25"/>
      <c r="E39" s="169">
        <v>1476092</v>
      </c>
      <c r="F39" s="19"/>
      <c r="G39" s="25"/>
      <c r="H39" s="169">
        <v>1683213</v>
      </c>
      <c r="I39" s="19"/>
    </row>
    <row r="40" spans="2:9" x14ac:dyDescent="0.25">
      <c r="B40" s="8" t="s">
        <v>18</v>
      </c>
      <c r="C40" s="54"/>
      <c r="D40" s="25"/>
      <c r="E40" s="170"/>
      <c r="F40" s="19"/>
      <c r="G40" s="25"/>
      <c r="H40" s="170"/>
      <c r="I40" s="19"/>
    </row>
    <row r="41" spans="2:9" x14ac:dyDescent="0.25">
      <c r="B41" s="8" t="s">
        <v>94</v>
      </c>
      <c r="C41" s="54"/>
      <c r="D41" s="25"/>
      <c r="E41" s="169">
        <v>780285</v>
      </c>
      <c r="F41" s="19"/>
      <c r="G41" s="25"/>
      <c r="H41" s="169">
        <v>1227603</v>
      </c>
      <c r="I41" s="19"/>
    </row>
    <row r="42" spans="2:9" x14ac:dyDescent="0.25">
      <c r="B42" s="8" t="s">
        <v>35</v>
      </c>
      <c r="C42" s="54"/>
      <c r="D42" s="25"/>
      <c r="E42" s="170"/>
      <c r="F42" s="19"/>
      <c r="G42" s="25"/>
      <c r="H42" s="170"/>
      <c r="I42" s="19"/>
    </row>
    <row r="43" spans="2:9" x14ac:dyDescent="0.25">
      <c r="B43" s="32"/>
      <c r="C43" s="54"/>
      <c r="D43" s="25"/>
      <c r="E43" s="57"/>
      <c r="F43" s="19"/>
      <c r="G43" s="25"/>
      <c r="H43" s="57"/>
      <c r="I43" s="19"/>
    </row>
    <row r="44" spans="2:9" x14ac:dyDescent="0.25">
      <c r="B44" s="32" t="s">
        <v>32</v>
      </c>
      <c r="C44" s="54"/>
      <c r="D44" s="25"/>
      <c r="E44" s="57"/>
      <c r="F44" s="19"/>
      <c r="G44" s="25"/>
      <c r="H44" s="57"/>
      <c r="I44" s="19"/>
    </row>
    <row r="45" spans="2:9" x14ac:dyDescent="0.25">
      <c r="B45" s="33" t="s">
        <v>33</v>
      </c>
      <c r="C45" s="54"/>
      <c r="D45" s="25"/>
      <c r="E45" s="57">
        <f>E14-E23</f>
        <v>-173657.70166666713</v>
      </c>
      <c r="F45" s="19"/>
      <c r="G45" s="25"/>
      <c r="H45" s="57">
        <f>H14-H23</f>
        <v>-2231955.288333334</v>
      </c>
      <c r="I45" s="19"/>
    </row>
    <row r="46" spans="2:9" ht="10.5" customHeight="1" x14ac:dyDescent="0.25">
      <c r="B46" s="32"/>
      <c r="C46" s="54"/>
      <c r="D46" s="25"/>
      <c r="E46" s="57"/>
      <c r="F46" s="19"/>
      <c r="G46" s="25"/>
      <c r="H46" s="57"/>
      <c r="I46" s="19"/>
    </row>
    <row r="47" spans="2:9" x14ac:dyDescent="0.25">
      <c r="B47" s="32" t="s">
        <v>34</v>
      </c>
      <c r="C47" s="54"/>
      <c r="D47" s="25"/>
      <c r="E47" s="101">
        <v>1046932</v>
      </c>
      <c r="F47" s="19"/>
      <c r="G47" s="25"/>
      <c r="H47" s="101">
        <v>1940018</v>
      </c>
      <c r="I47" s="19"/>
    </row>
    <row r="48" spans="2:9" ht="10.5" hidden="1" customHeight="1" x14ac:dyDescent="0.25">
      <c r="B48" s="32"/>
      <c r="C48" s="54"/>
      <c r="D48" s="25"/>
      <c r="E48" s="57"/>
      <c r="F48" s="19"/>
      <c r="G48" s="25"/>
      <c r="H48" s="57"/>
      <c r="I48" s="19"/>
    </row>
    <row r="49" spans="1:9" hidden="1" x14ac:dyDescent="0.25">
      <c r="B49" s="32" t="s">
        <v>52</v>
      </c>
      <c r="C49" s="54"/>
      <c r="D49" s="25"/>
      <c r="E49" s="57">
        <v>1103308</v>
      </c>
      <c r="F49" s="19"/>
      <c r="G49" s="25"/>
      <c r="H49" s="57">
        <v>1372645</v>
      </c>
      <c r="I49" s="19"/>
    </row>
    <row r="50" spans="1:9" ht="10.5" customHeight="1" x14ac:dyDescent="0.25">
      <c r="B50" s="32"/>
      <c r="C50" s="54"/>
      <c r="D50" s="25"/>
      <c r="E50" s="57"/>
      <c r="F50" s="19"/>
      <c r="G50" s="25"/>
      <c r="H50" s="57"/>
      <c r="I50" s="19"/>
    </row>
    <row r="51" spans="1:9" x14ac:dyDescent="0.25">
      <c r="B51" s="106" t="s">
        <v>36</v>
      </c>
      <c r="C51" s="107"/>
      <c r="D51" s="108"/>
      <c r="E51" s="109">
        <f>E45+E47</f>
        <v>873274.29833333287</v>
      </c>
      <c r="F51" s="110"/>
      <c r="G51" s="108"/>
      <c r="H51" s="109">
        <f>H45+H47</f>
        <v>-291937.28833333403</v>
      </c>
      <c r="I51" s="110"/>
    </row>
    <row r="52" spans="1:9" x14ac:dyDescent="0.25">
      <c r="B52" s="18" t="s">
        <v>95</v>
      </c>
      <c r="C52" s="15"/>
      <c r="D52" s="14"/>
      <c r="E52" s="14">
        <v>0</v>
      </c>
      <c r="F52" s="14"/>
      <c r="G52" s="14"/>
      <c r="H52" s="101">
        <v>505505</v>
      </c>
      <c r="I52" s="14"/>
    </row>
    <row r="54" spans="1:9" x14ac:dyDescent="0.25">
      <c r="A54" s="160" t="s">
        <v>62</v>
      </c>
      <c r="B54" s="160"/>
      <c r="C54" s="160"/>
      <c r="D54" s="83" t="s">
        <v>58</v>
      </c>
      <c r="E54" s="83" t="s">
        <v>59</v>
      </c>
      <c r="F54" s="84" t="s">
        <v>64</v>
      </c>
      <c r="G54" s="83" t="s">
        <v>60</v>
      </c>
      <c r="H54" s="83" t="s">
        <v>61</v>
      </c>
      <c r="I54" s="84" t="s">
        <v>64</v>
      </c>
    </row>
    <row r="55" spans="1:9" x14ac:dyDescent="0.25">
      <c r="A55" s="161" t="s">
        <v>63</v>
      </c>
      <c r="B55" s="161"/>
      <c r="C55" s="82"/>
      <c r="D55" s="38">
        <f>D56+D57+D58+D59+D60+D61</f>
        <v>32362.049999999996</v>
      </c>
      <c r="E55" s="38">
        <f t="shared" ref="E55:I55" si="2">E56+E57+E58+E59+E60+E61</f>
        <v>36745.533000000003</v>
      </c>
      <c r="F55" s="16">
        <f t="shared" si="2"/>
        <v>4383.4830000000038</v>
      </c>
      <c r="G55" s="38">
        <f t="shared" si="2"/>
        <v>44251.655999999995</v>
      </c>
      <c r="H55" s="38">
        <f t="shared" si="2"/>
        <v>49352.678999999996</v>
      </c>
      <c r="I55" s="16">
        <f t="shared" si="2"/>
        <v>5101.0230000000029</v>
      </c>
    </row>
    <row r="56" spans="1:9" x14ac:dyDescent="0.25">
      <c r="A56" s="156" t="s">
        <v>65</v>
      </c>
      <c r="B56" s="156"/>
      <c r="C56" s="82"/>
      <c r="D56" s="14">
        <v>32153.442999999999</v>
      </c>
      <c r="E56" s="14">
        <v>36739.374000000003</v>
      </c>
      <c r="F56" s="16">
        <f t="shared" ref="F56:F61" si="3">E56-D56</f>
        <v>4585.9310000000041</v>
      </c>
      <c r="G56" s="14">
        <v>43467.458999999995</v>
      </c>
      <c r="H56" s="14">
        <v>44619.667999999998</v>
      </c>
      <c r="I56" s="14">
        <f t="shared" ref="I56:I61" si="4">H56-G56</f>
        <v>1152.2090000000026</v>
      </c>
    </row>
    <row r="57" spans="1:9" x14ac:dyDescent="0.25">
      <c r="A57" s="156" t="s">
        <v>66</v>
      </c>
      <c r="B57" s="156"/>
      <c r="C57" s="82"/>
      <c r="D57" s="14">
        <v>0.18</v>
      </c>
      <c r="E57" s="14">
        <v>788.57899999999995</v>
      </c>
      <c r="F57" s="16">
        <f t="shared" si="3"/>
        <v>788.399</v>
      </c>
      <c r="G57" s="14">
        <v>490.61200000000002</v>
      </c>
      <c r="H57" s="14">
        <v>2736.3989999999999</v>
      </c>
      <c r="I57" s="14">
        <f t="shared" si="4"/>
        <v>2245.7869999999998</v>
      </c>
    </row>
    <row r="58" spans="1:9" x14ac:dyDescent="0.25">
      <c r="A58" s="156" t="s">
        <v>67</v>
      </c>
      <c r="B58" s="156"/>
      <c r="C58" s="82"/>
      <c r="D58" s="14">
        <v>0</v>
      </c>
      <c r="E58" s="14">
        <v>0</v>
      </c>
      <c r="F58" s="16">
        <f t="shared" si="3"/>
        <v>0</v>
      </c>
      <c r="G58" s="14">
        <v>276.62900000000002</v>
      </c>
      <c r="H58" s="14">
        <v>0</v>
      </c>
      <c r="I58" s="14">
        <f t="shared" si="4"/>
        <v>-276.62900000000002</v>
      </c>
    </row>
    <row r="59" spans="1:9" x14ac:dyDescent="0.25">
      <c r="A59" s="156" t="s">
        <v>68</v>
      </c>
      <c r="B59" s="156"/>
      <c r="C59" s="82"/>
      <c r="D59" s="14">
        <v>3.4239999999999999</v>
      </c>
      <c r="E59" s="14">
        <v>-27.35</v>
      </c>
      <c r="F59" s="16">
        <f t="shared" si="3"/>
        <v>-30.774000000000001</v>
      </c>
      <c r="G59" s="14">
        <v>-37.07</v>
      </c>
      <c r="H59" s="14">
        <v>12.443</v>
      </c>
      <c r="I59" s="14">
        <f t="shared" si="4"/>
        <v>49.512999999999998</v>
      </c>
    </row>
    <row r="60" spans="1:9" x14ac:dyDescent="0.25">
      <c r="A60" s="156" t="s">
        <v>69</v>
      </c>
      <c r="B60" s="156"/>
      <c r="C60" s="82"/>
      <c r="D60" s="14">
        <v>44.243000000000002</v>
      </c>
      <c r="E60" s="14">
        <v>3.6</v>
      </c>
      <c r="F60" s="16">
        <f t="shared" si="3"/>
        <v>-40.643000000000001</v>
      </c>
      <c r="G60" s="14">
        <v>21.649000000000001</v>
      </c>
      <c r="H60" s="14">
        <v>25.64</v>
      </c>
      <c r="I60" s="14">
        <f t="shared" si="4"/>
        <v>3.9909999999999997</v>
      </c>
    </row>
    <row r="61" spans="1:9" x14ac:dyDescent="0.25">
      <c r="A61" s="156" t="s">
        <v>70</v>
      </c>
      <c r="B61" s="156"/>
      <c r="C61" s="82"/>
      <c r="D61" s="14">
        <v>160.76</v>
      </c>
      <c r="E61" s="14">
        <v>-758.67</v>
      </c>
      <c r="F61" s="16">
        <f t="shared" si="3"/>
        <v>-919.43</v>
      </c>
      <c r="G61" s="14">
        <v>32.377000000000002</v>
      </c>
      <c r="H61" s="14">
        <v>1958.529</v>
      </c>
      <c r="I61" s="14">
        <f t="shared" si="4"/>
        <v>1926.152</v>
      </c>
    </row>
    <row r="62" spans="1:9" x14ac:dyDescent="0.25">
      <c r="B62" s="78"/>
      <c r="C62" s="79"/>
      <c r="D62" s="80"/>
      <c r="E62" s="80"/>
      <c r="F62" s="80"/>
    </row>
    <row r="63" spans="1:9" x14ac:dyDescent="0.25">
      <c r="B63" s="78"/>
      <c r="C63" s="79"/>
      <c r="D63" s="80"/>
      <c r="E63" s="80"/>
      <c r="F63" s="80"/>
    </row>
    <row r="64" spans="1:9" x14ac:dyDescent="0.25">
      <c r="B64" s="78"/>
      <c r="C64" s="79"/>
      <c r="D64" s="80"/>
      <c r="E64" s="80"/>
      <c r="F64" s="80"/>
    </row>
    <row r="65" spans="2:8" x14ac:dyDescent="0.25">
      <c r="B65" s="78"/>
      <c r="C65" s="79"/>
      <c r="D65" s="80"/>
      <c r="E65" s="80"/>
      <c r="F65" s="80"/>
    </row>
    <row r="66" spans="2:8" x14ac:dyDescent="0.25">
      <c r="B66" s="78"/>
      <c r="C66" s="79"/>
      <c r="D66" s="80"/>
      <c r="E66" s="80"/>
      <c r="F66" s="80"/>
    </row>
    <row r="67" spans="2:8" x14ac:dyDescent="0.25">
      <c r="B67" s="78"/>
      <c r="C67" s="79"/>
      <c r="D67" s="80"/>
      <c r="E67" s="80"/>
      <c r="F67" s="80"/>
    </row>
    <row r="68" spans="2:8" x14ac:dyDescent="0.25">
      <c r="B68" s="78"/>
      <c r="C68" s="79"/>
      <c r="D68" s="80"/>
      <c r="E68" s="80"/>
      <c r="F68" s="80"/>
    </row>
    <row r="69" spans="2:8" x14ac:dyDescent="0.25">
      <c r="B69" s="78"/>
      <c r="C69" s="79"/>
      <c r="D69" s="80"/>
      <c r="E69" s="80"/>
      <c r="F69" s="80"/>
    </row>
    <row r="70" spans="2:8" s="21" customFormat="1" x14ac:dyDescent="0.25">
      <c r="B70" s="111"/>
      <c r="C70" s="112"/>
    </row>
    <row r="71" spans="2:8" s="21" customFormat="1" x14ac:dyDescent="0.25">
      <c r="B71" s="111"/>
      <c r="C71" s="112"/>
    </row>
    <row r="72" spans="2:8" s="21" customFormat="1" x14ac:dyDescent="0.25">
      <c r="B72" s="111"/>
      <c r="C72" s="112"/>
      <c r="H72" s="113"/>
    </row>
    <row r="73" spans="2:8" s="21" customFormat="1" x14ac:dyDescent="0.25">
      <c r="B73" s="111"/>
      <c r="C73" s="112"/>
      <c r="H73" s="113"/>
    </row>
  </sheetData>
  <mergeCells count="19">
    <mergeCell ref="A60:B60"/>
    <mergeCell ref="A61:B61"/>
    <mergeCell ref="A54:C54"/>
    <mergeCell ref="A55:B55"/>
    <mergeCell ref="A56:B56"/>
    <mergeCell ref="A57:B57"/>
    <mergeCell ref="A58:B58"/>
    <mergeCell ref="A59:B59"/>
    <mergeCell ref="E39:E40"/>
    <mergeCell ref="H39:H40"/>
    <mergeCell ref="E41:E42"/>
    <mergeCell ref="H41:H42"/>
    <mergeCell ref="B1:I1"/>
    <mergeCell ref="B3:B4"/>
    <mergeCell ref="C3:C4"/>
    <mergeCell ref="D3:F3"/>
    <mergeCell ref="G3:I3"/>
    <mergeCell ref="F4:F5"/>
    <mergeCell ref="I4:I5"/>
  </mergeCells>
  <pageMargins left="0" right="0" top="0" bottom="0" header="0.31496062992125984" footer="0.31496062992125984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3"/>
  <sheetViews>
    <sheetView topLeftCell="A25" zoomScaleNormal="100" workbookViewId="0">
      <selection activeCell="D7" sqref="D7:D8"/>
    </sheetView>
  </sheetViews>
  <sheetFormatPr defaultRowHeight="15.75" x14ac:dyDescent="0.25"/>
  <cols>
    <col min="1" max="1" width="2.85546875" style="2" customWidth="1"/>
    <col min="2" max="2" width="39.140625" style="1" customWidth="1"/>
    <col min="3" max="3" width="9.5703125" style="3" customWidth="1"/>
    <col min="4" max="4" width="13.85546875" style="2" customWidth="1"/>
    <col min="5" max="5" width="12" style="2" customWidth="1"/>
    <col min="6" max="6" width="11.140625" style="2" customWidth="1"/>
    <col min="7" max="7" width="15.28515625" style="2" customWidth="1"/>
    <col min="8" max="8" width="12.42578125" style="2" customWidth="1"/>
    <col min="9" max="9" width="10.85546875" style="2" customWidth="1"/>
    <col min="10" max="16384" width="9.140625" style="2"/>
  </cols>
  <sheetData>
    <row r="1" spans="2:9" ht="18.75" x14ac:dyDescent="0.3">
      <c r="B1" s="157" t="s">
        <v>79</v>
      </c>
      <c r="C1" s="157"/>
      <c r="D1" s="157"/>
      <c r="E1" s="157"/>
      <c r="F1" s="157"/>
      <c r="G1" s="157"/>
      <c r="H1" s="157"/>
      <c r="I1" s="157"/>
    </row>
    <row r="2" spans="2:9" ht="16.5" thickBot="1" x14ac:dyDescent="0.3">
      <c r="B2" s="3"/>
      <c r="D2" s="3"/>
      <c r="E2" s="3"/>
      <c r="F2" s="3"/>
      <c r="G2" s="3"/>
      <c r="H2" s="3"/>
      <c r="I2" s="3"/>
    </row>
    <row r="3" spans="2:9" ht="15.75" customHeight="1" thickBot="1" x14ac:dyDescent="0.3">
      <c r="B3" s="167" t="s">
        <v>3</v>
      </c>
      <c r="C3" s="162" t="s">
        <v>4</v>
      </c>
      <c r="D3" s="171" t="s">
        <v>78</v>
      </c>
      <c r="E3" s="172"/>
      <c r="F3" s="173"/>
      <c r="G3" s="171" t="s">
        <v>77</v>
      </c>
      <c r="H3" s="172"/>
      <c r="I3" s="173"/>
    </row>
    <row r="4" spans="2:9" ht="30.75" customHeight="1" x14ac:dyDescent="0.25">
      <c r="B4" s="168"/>
      <c r="C4" s="163"/>
      <c r="D4" s="35" t="s">
        <v>40</v>
      </c>
      <c r="E4" s="36" t="s">
        <v>39</v>
      </c>
      <c r="F4" s="175" t="s">
        <v>51</v>
      </c>
      <c r="G4" s="37" t="s">
        <v>40</v>
      </c>
      <c r="H4" s="36" t="s">
        <v>39</v>
      </c>
      <c r="I4" s="175" t="s">
        <v>51</v>
      </c>
    </row>
    <row r="5" spans="2:9" x14ac:dyDescent="0.25">
      <c r="B5" s="45" t="s">
        <v>109</v>
      </c>
      <c r="C5" s="54" t="s">
        <v>12</v>
      </c>
      <c r="D5" s="41">
        <v>0.93</v>
      </c>
      <c r="E5" s="21"/>
      <c r="F5" s="176"/>
      <c r="G5" s="31">
        <v>1.72</v>
      </c>
      <c r="H5" s="21"/>
      <c r="I5" s="176"/>
    </row>
    <row r="6" spans="2:9" x14ac:dyDescent="0.25">
      <c r="B6" s="32" t="s">
        <v>27</v>
      </c>
      <c r="C6" s="54" t="s">
        <v>5</v>
      </c>
      <c r="D6" s="100">
        <f>D7+D8</f>
        <v>3555.0263999999997</v>
      </c>
      <c r="E6" s="69"/>
      <c r="F6" s="74">
        <f>E24/D6</f>
        <v>1273.2741562763081</v>
      </c>
      <c r="G6" s="96">
        <f>G7+G8</f>
        <v>2960.7039999999997</v>
      </c>
      <c r="H6" s="21"/>
      <c r="I6" s="76">
        <f>H24/G6</f>
        <v>1484.5979672402243</v>
      </c>
    </row>
    <row r="7" spans="2:9" x14ac:dyDescent="0.25">
      <c r="B7" s="40" t="s">
        <v>42</v>
      </c>
      <c r="C7" s="54" t="s">
        <v>5</v>
      </c>
      <c r="D7" s="41">
        <v>1931.7263999999998</v>
      </c>
      <c r="E7" s="21"/>
      <c r="F7" s="42">
        <f>E25/D7</f>
        <v>994.23796765421866</v>
      </c>
      <c r="G7" s="31">
        <v>1128.0039999999999</v>
      </c>
      <c r="H7" s="21"/>
      <c r="I7" s="75">
        <f>H25/G7</f>
        <v>1105.9916454196971</v>
      </c>
    </row>
    <row r="8" spans="2:9" x14ac:dyDescent="0.25">
      <c r="B8" s="40" t="s">
        <v>43</v>
      </c>
      <c r="C8" s="54" t="s">
        <v>5</v>
      </c>
      <c r="D8" s="41">
        <v>1623.3</v>
      </c>
      <c r="E8" s="21"/>
      <c r="F8" s="42">
        <f>E26/D8</f>
        <v>1605.3271175999507</v>
      </c>
      <c r="G8" s="91">
        <v>1832.7</v>
      </c>
      <c r="H8" s="21"/>
      <c r="I8" s="75">
        <f>H26/G8</f>
        <v>1717.62543787854</v>
      </c>
    </row>
    <row r="9" spans="2:9" x14ac:dyDescent="0.25">
      <c r="B9" s="49" t="s">
        <v>50</v>
      </c>
      <c r="C9" s="55" t="s">
        <v>49</v>
      </c>
      <c r="D9" s="50">
        <f>1-D10/D6</f>
        <v>0.34310287259751437</v>
      </c>
      <c r="E9" s="51"/>
      <c r="F9" s="52"/>
      <c r="G9" s="53">
        <f>1-G10/G6</f>
        <v>0.29150988210911988</v>
      </c>
      <c r="H9" s="21"/>
      <c r="I9" s="44"/>
    </row>
    <row r="10" spans="2:9" ht="31.5" x14ac:dyDescent="0.25">
      <c r="B10" s="4" t="s">
        <v>8</v>
      </c>
      <c r="C10" s="54" t="s">
        <v>5</v>
      </c>
      <c r="D10" s="71">
        <f>D11+D12+D13</f>
        <v>2335.2866299999996</v>
      </c>
      <c r="E10" s="72"/>
      <c r="F10" s="22">
        <f>E14/D10</f>
        <v>3410.4785458391466</v>
      </c>
      <c r="G10" s="71">
        <f>G11+G12+G13</f>
        <v>2097.6295260000002</v>
      </c>
      <c r="H10" s="17"/>
      <c r="I10" s="19">
        <f>H14/G10</f>
        <v>3592.789578229841</v>
      </c>
    </row>
    <row r="11" spans="2:9" x14ac:dyDescent="0.25">
      <c r="B11" s="5" t="s">
        <v>0</v>
      </c>
      <c r="C11" s="34" t="s">
        <v>7</v>
      </c>
      <c r="D11" s="98">
        <v>1302.1087299999999</v>
      </c>
      <c r="E11" s="17"/>
      <c r="F11" s="24"/>
      <c r="G11" s="94">
        <v>1180.985326</v>
      </c>
      <c r="H11" s="17"/>
      <c r="I11" s="19"/>
    </row>
    <row r="12" spans="2:9" x14ac:dyDescent="0.25">
      <c r="B12" s="6" t="s">
        <v>30</v>
      </c>
      <c r="C12" s="34" t="s">
        <v>7</v>
      </c>
      <c r="D12" s="98">
        <v>995.06589999999983</v>
      </c>
      <c r="E12" s="17"/>
      <c r="F12" s="24"/>
      <c r="G12" s="94">
        <v>823.22619999999995</v>
      </c>
      <c r="H12" s="17"/>
      <c r="I12" s="19"/>
    </row>
    <row r="13" spans="2:9" x14ac:dyDescent="0.25">
      <c r="B13" s="5" t="s">
        <v>1</v>
      </c>
      <c r="C13" s="34" t="s">
        <v>7</v>
      </c>
      <c r="D13" s="98">
        <v>38.111999999999995</v>
      </c>
      <c r="E13" s="17"/>
      <c r="F13" s="24"/>
      <c r="G13" s="25">
        <v>93.418000000000006</v>
      </c>
      <c r="H13" s="17"/>
      <c r="I13" s="19"/>
    </row>
    <row r="14" spans="2:9" ht="47.25" x14ac:dyDescent="0.25">
      <c r="B14" s="7" t="s">
        <v>9</v>
      </c>
      <c r="C14" s="54"/>
      <c r="D14" s="25"/>
      <c r="E14" s="66">
        <f>E15+E16+E17</f>
        <v>7964444.9500000002</v>
      </c>
      <c r="F14" s="67"/>
      <c r="G14" s="64"/>
      <c r="H14" s="66">
        <f>H15+H16+H17</f>
        <v>7536341.5000000019</v>
      </c>
      <c r="I14" s="19"/>
    </row>
    <row r="15" spans="2:9" x14ac:dyDescent="0.25">
      <c r="B15" s="5" t="s">
        <v>0</v>
      </c>
      <c r="C15" s="34"/>
      <c r="D15" s="26"/>
      <c r="E15" s="57">
        <v>2638718.7166666668</v>
      </c>
      <c r="F15" s="24"/>
      <c r="G15" s="25"/>
      <c r="H15" s="57">
        <v>2391153.1333333338</v>
      </c>
      <c r="I15" s="19"/>
    </row>
    <row r="16" spans="2:9" x14ac:dyDescent="0.25">
      <c r="B16" s="5" t="s">
        <v>2</v>
      </c>
      <c r="C16" s="34"/>
      <c r="D16" s="26"/>
      <c r="E16" s="57">
        <v>4955738.0666666664</v>
      </c>
      <c r="F16" s="22"/>
      <c r="G16" s="25"/>
      <c r="H16" s="57">
        <v>4652149.6000000015</v>
      </c>
      <c r="I16" s="19"/>
    </row>
    <row r="17" spans="2:9" x14ac:dyDescent="0.25">
      <c r="B17" s="5" t="s">
        <v>1</v>
      </c>
      <c r="C17" s="34"/>
      <c r="D17" s="26"/>
      <c r="E17" s="57">
        <v>369988.16666666669</v>
      </c>
      <c r="F17" s="22"/>
      <c r="G17" s="25"/>
      <c r="H17" s="57">
        <v>493038.76666666672</v>
      </c>
      <c r="I17" s="19"/>
    </row>
    <row r="18" spans="2:9" x14ac:dyDescent="0.25">
      <c r="B18" s="32"/>
      <c r="C18" s="54"/>
      <c r="D18" s="25"/>
      <c r="E18" s="57"/>
      <c r="F18" s="24"/>
      <c r="G18" s="25"/>
      <c r="H18" s="57"/>
      <c r="I18" s="19"/>
    </row>
    <row r="19" spans="2:9" x14ac:dyDescent="0.25">
      <c r="B19" s="7" t="s">
        <v>80</v>
      </c>
      <c r="C19" s="34" t="s">
        <v>81</v>
      </c>
      <c r="D19" s="26"/>
      <c r="E19" s="57"/>
      <c r="F19" s="22"/>
      <c r="G19" s="25">
        <v>57313.64</v>
      </c>
      <c r="H19" s="101">
        <v>362842.37</v>
      </c>
      <c r="I19" s="102">
        <f>H19/G19</f>
        <v>6.3308205516173812</v>
      </c>
    </row>
    <row r="20" spans="2:9" x14ac:dyDescent="0.25">
      <c r="B20" s="32" t="s">
        <v>82</v>
      </c>
      <c r="C20" s="54"/>
      <c r="D20" s="25"/>
      <c r="E20" s="57"/>
      <c r="F20" s="24"/>
      <c r="G20" s="25"/>
      <c r="H20" s="57">
        <v>448029.57999999996</v>
      </c>
      <c r="I20" s="19"/>
    </row>
    <row r="21" spans="2:9" x14ac:dyDescent="0.25">
      <c r="B21" s="32" t="s">
        <v>83</v>
      </c>
      <c r="C21" s="54"/>
      <c r="D21" s="25"/>
      <c r="E21" s="57"/>
      <c r="F21" s="24"/>
      <c r="G21" s="25"/>
      <c r="H21" s="57">
        <f>H19-H20</f>
        <v>-85187.209999999963</v>
      </c>
      <c r="I21" s="19"/>
    </row>
    <row r="22" spans="2:9" x14ac:dyDescent="0.25">
      <c r="B22" s="7"/>
      <c r="C22" s="34"/>
      <c r="D22" s="26"/>
      <c r="E22" s="57"/>
      <c r="F22" s="22"/>
      <c r="G22" s="25"/>
      <c r="H22" s="59"/>
      <c r="I22" s="102"/>
    </row>
    <row r="23" spans="2:9" ht="31.5" x14ac:dyDescent="0.25">
      <c r="B23" s="8" t="s">
        <v>10</v>
      </c>
      <c r="C23" s="54"/>
      <c r="D23" s="25"/>
      <c r="E23" s="66">
        <f>E25+E26+E35+E36+E38+E39+E40+E41+E42+E37</f>
        <v>8590934.9199999999</v>
      </c>
      <c r="F23" s="97">
        <f>E23/D10</f>
        <v>3678.7496702278477</v>
      </c>
      <c r="G23" s="92"/>
      <c r="H23" s="66">
        <f>H25+H26+H35+H36+H38+H39+H40+H41+H42+H37</f>
        <v>8007567.9900000002</v>
      </c>
      <c r="I23" s="103">
        <f>H23/G10</f>
        <v>3817.4367259550099</v>
      </c>
    </row>
    <row r="24" spans="2:9" ht="31.5" x14ac:dyDescent="0.25">
      <c r="B24" s="39" t="s">
        <v>13</v>
      </c>
      <c r="C24" s="54"/>
      <c r="D24" s="25"/>
      <c r="E24" s="58">
        <f>E25+E26</f>
        <v>4526523.24</v>
      </c>
      <c r="F24" s="19"/>
      <c r="G24" s="25"/>
      <c r="H24" s="58">
        <f>H25+H26</f>
        <v>4395455.1400000006</v>
      </c>
      <c r="I24" s="19"/>
    </row>
    <row r="25" spans="2:9" x14ac:dyDescent="0.25">
      <c r="B25" s="9" t="s">
        <v>20</v>
      </c>
      <c r="C25" s="54" t="s">
        <v>23</v>
      </c>
      <c r="D25" s="27">
        <v>229181.6</v>
      </c>
      <c r="E25" s="101">
        <v>1920595.73</v>
      </c>
      <c r="F25" s="97">
        <f>E25/D25*1000</f>
        <v>8380.2352806682557</v>
      </c>
      <c r="G25" s="27">
        <v>129628</v>
      </c>
      <c r="H25" s="101">
        <v>1247563</v>
      </c>
      <c r="I25" s="103">
        <f>H25/G25*1000</f>
        <v>9624.178418242971</v>
      </c>
    </row>
    <row r="26" spans="2:9" x14ac:dyDescent="0.25">
      <c r="B26" s="9" t="s">
        <v>14</v>
      </c>
      <c r="C26" s="54"/>
      <c r="D26" s="25"/>
      <c r="E26" s="101">
        <f>E27+E31+E34</f>
        <v>2605927.5099999998</v>
      </c>
      <c r="F26" s="28"/>
      <c r="G26" s="25"/>
      <c r="H26" s="101">
        <f>H27+H28+H29+H31+H32+H33+H34</f>
        <v>3147892.14</v>
      </c>
      <c r="I26" s="28"/>
    </row>
    <row r="27" spans="2:9" x14ac:dyDescent="0.25">
      <c r="B27" s="10" t="s">
        <v>11</v>
      </c>
      <c r="C27" s="54" t="s">
        <v>23</v>
      </c>
      <c r="D27" s="48">
        <f>161</f>
        <v>161</v>
      </c>
      <c r="E27" s="60">
        <f>162878.9</f>
        <v>162878.9</v>
      </c>
      <c r="F27" s="28">
        <f>E27/D27</f>
        <v>1011.6701863354037</v>
      </c>
      <c r="G27" s="105">
        <f>261.9</f>
        <v>261.89999999999998</v>
      </c>
      <c r="H27" s="60">
        <f>574019.58</f>
        <v>574019.57999999996</v>
      </c>
      <c r="I27" s="28">
        <f>H27/G27</f>
        <v>2191.7509736540665</v>
      </c>
    </row>
    <row r="28" spans="2:9" x14ac:dyDescent="0.25">
      <c r="B28" s="10" t="s">
        <v>45</v>
      </c>
      <c r="C28" s="54" t="s">
        <v>23</v>
      </c>
      <c r="D28" s="48"/>
      <c r="E28" s="60"/>
      <c r="F28" s="28"/>
      <c r="G28" s="105">
        <f>137.4</f>
        <v>137.4</v>
      </c>
      <c r="H28" s="60">
        <f>296280</f>
        <v>296280</v>
      </c>
      <c r="I28" s="28">
        <f t="shared" ref="I28:I33" si="0">H28/G28</f>
        <v>2156.3318777292575</v>
      </c>
    </row>
    <row r="29" spans="2:9" x14ac:dyDescent="0.25">
      <c r="B29" s="10" t="s">
        <v>46</v>
      </c>
      <c r="C29" s="54" t="s">
        <v>23</v>
      </c>
      <c r="D29" s="48"/>
      <c r="E29" s="60"/>
      <c r="F29" s="28"/>
      <c r="G29" s="47">
        <v>0</v>
      </c>
      <c r="H29" s="60">
        <v>0</v>
      </c>
      <c r="I29" s="28"/>
    </row>
    <row r="30" spans="2:9" x14ac:dyDescent="0.25">
      <c r="B30" s="10" t="s">
        <v>101</v>
      </c>
      <c r="C30" s="54"/>
      <c r="D30" s="48"/>
      <c r="E30" s="60"/>
      <c r="F30" s="28"/>
      <c r="G30" s="47"/>
      <c r="H30" s="60"/>
      <c r="I30" s="28"/>
    </row>
    <row r="31" spans="2:9" ht="16.5" customHeight="1" x14ac:dyDescent="0.25">
      <c r="B31" s="10" t="s">
        <v>47</v>
      </c>
      <c r="C31" s="54" t="s">
        <v>24</v>
      </c>
      <c r="D31" s="46">
        <f>364.18</f>
        <v>364.18</v>
      </c>
      <c r="E31" s="60">
        <f>2288262.4</f>
        <v>2288262.4</v>
      </c>
      <c r="F31" s="28">
        <f t="shared" ref="F31:F34" si="1">E31/D31</f>
        <v>6283.3280246032182</v>
      </c>
      <c r="G31" s="46">
        <f>99.98</f>
        <v>99.98</v>
      </c>
      <c r="H31" s="60">
        <f>674865</f>
        <v>674865</v>
      </c>
      <c r="I31" s="28">
        <f t="shared" si="0"/>
        <v>6750</v>
      </c>
    </row>
    <row r="32" spans="2:9" ht="16.5" customHeight="1" x14ac:dyDescent="0.25">
      <c r="B32" s="10" t="s">
        <v>48</v>
      </c>
      <c r="C32" s="54" t="s">
        <v>24</v>
      </c>
      <c r="D32" s="46"/>
      <c r="E32" s="60"/>
      <c r="F32" s="28"/>
      <c r="G32" s="46">
        <f>421.28</f>
        <v>421.28</v>
      </c>
      <c r="H32" s="60">
        <f>1558736</f>
        <v>1558736</v>
      </c>
      <c r="I32" s="28">
        <f t="shared" si="0"/>
        <v>3700.0000000000005</v>
      </c>
    </row>
    <row r="33" spans="2:9" ht="16.5" customHeight="1" x14ac:dyDescent="0.25">
      <c r="B33" s="10" t="s">
        <v>90</v>
      </c>
      <c r="C33" s="54"/>
      <c r="D33" s="46"/>
      <c r="E33" s="60"/>
      <c r="F33" s="28"/>
      <c r="G33" s="46">
        <f>42.099</f>
        <v>42.098999999999997</v>
      </c>
      <c r="H33" s="60">
        <f>43991.56</f>
        <v>43991.56</v>
      </c>
      <c r="I33" s="28">
        <f t="shared" si="0"/>
        <v>1044.9549870543244</v>
      </c>
    </row>
    <row r="34" spans="2:9" x14ac:dyDescent="0.25">
      <c r="B34" s="10" t="s">
        <v>25</v>
      </c>
      <c r="C34" s="54" t="s">
        <v>24</v>
      </c>
      <c r="D34" s="48">
        <f>58</f>
        <v>58</v>
      </c>
      <c r="E34" s="60">
        <f>154786.21</f>
        <v>154786.21</v>
      </c>
      <c r="F34" s="28">
        <f t="shared" si="1"/>
        <v>2668.7277586206897</v>
      </c>
      <c r="G34" s="25">
        <v>0</v>
      </c>
      <c r="H34" s="57">
        <v>0</v>
      </c>
      <c r="I34" s="28"/>
    </row>
    <row r="35" spans="2:9" x14ac:dyDescent="0.25">
      <c r="B35" s="11" t="s">
        <v>15</v>
      </c>
      <c r="C35" s="54"/>
      <c r="D35" s="25"/>
      <c r="E35" s="66">
        <v>158249</v>
      </c>
      <c r="F35" s="63"/>
      <c r="G35" s="64"/>
      <c r="H35" s="66">
        <v>153691.47</v>
      </c>
      <c r="I35" s="28"/>
    </row>
    <row r="36" spans="2:9" ht="31.5" x14ac:dyDescent="0.25">
      <c r="B36" s="12" t="s">
        <v>16</v>
      </c>
      <c r="C36" s="54" t="s">
        <v>26</v>
      </c>
      <c r="D36" s="25">
        <v>2.581</v>
      </c>
      <c r="E36" s="66">
        <v>18875.189999999999</v>
      </c>
      <c r="F36" s="28">
        <f>E36/D36/1000</f>
        <v>7.3131305695466873</v>
      </c>
      <c r="G36" s="94">
        <v>2.4006400000000001</v>
      </c>
      <c r="H36" s="66">
        <v>44557.8</v>
      </c>
      <c r="I36" s="28">
        <f>H36/G36/1000</f>
        <v>18.560800453212476</v>
      </c>
    </row>
    <row r="37" spans="2:9" ht="47.25" x14ac:dyDescent="0.25">
      <c r="B37" s="13" t="s">
        <v>92</v>
      </c>
      <c r="C37" s="54" t="s">
        <v>23</v>
      </c>
      <c r="D37" s="25">
        <v>38927.372000000003</v>
      </c>
      <c r="E37" s="66">
        <v>628873.49</v>
      </c>
      <c r="F37" s="62">
        <f>E37/D37*1000</f>
        <v>16155.046120246698</v>
      </c>
      <c r="G37" s="25">
        <v>26199.823</v>
      </c>
      <c r="H37" s="66">
        <v>472963.58</v>
      </c>
      <c r="I37" s="43">
        <f>H37/G37*1000</f>
        <v>18052.166993647246</v>
      </c>
    </row>
    <row r="38" spans="2:9" hidden="1" x14ac:dyDescent="0.25">
      <c r="B38" s="13" t="s">
        <v>17</v>
      </c>
      <c r="C38" s="54"/>
      <c r="D38" s="25"/>
      <c r="E38" s="58"/>
      <c r="F38" s="19"/>
      <c r="G38" s="25"/>
      <c r="H38" s="58"/>
      <c r="I38" s="19"/>
    </row>
    <row r="39" spans="2:9" x14ac:dyDescent="0.25">
      <c r="B39" s="8" t="s">
        <v>93</v>
      </c>
      <c r="C39" s="54"/>
      <c r="D39" s="25"/>
      <c r="E39" s="169">
        <v>2284995</v>
      </c>
      <c r="F39" s="19"/>
      <c r="G39" s="25"/>
      <c r="H39" s="169">
        <v>1697437</v>
      </c>
      <c r="I39" s="19"/>
    </row>
    <row r="40" spans="2:9" x14ac:dyDescent="0.25">
      <c r="B40" s="8" t="s">
        <v>18</v>
      </c>
      <c r="C40" s="54"/>
      <c r="D40" s="25"/>
      <c r="E40" s="170"/>
      <c r="F40" s="19"/>
      <c r="G40" s="25"/>
      <c r="H40" s="170"/>
      <c r="I40" s="19"/>
    </row>
    <row r="41" spans="2:9" x14ac:dyDescent="0.25">
      <c r="B41" s="8" t="s">
        <v>94</v>
      </c>
      <c r="C41" s="54"/>
      <c r="D41" s="25"/>
      <c r="E41" s="169">
        <v>973419</v>
      </c>
      <c r="F41" s="19"/>
      <c r="G41" s="25"/>
      <c r="H41" s="169">
        <v>1243463</v>
      </c>
      <c r="I41" s="19"/>
    </row>
    <row r="42" spans="2:9" x14ac:dyDescent="0.25">
      <c r="B42" s="8" t="s">
        <v>35</v>
      </c>
      <c r="C42" s="54"/>
      <c r="D42" s="25"/>
      <c r="E42" s="170"/>
      <c r="F42" s="19"/>
      <c r="G42" s="25"/>
      <c r="H42" s="170"/>
      <c r="I42" s="19"/>
    </row>
    <row r="43" spans="2:9" x14ac:dyDescent="0.25">
      <c r="B43" s="32"/>
      <c r="C43" s="54"/>
      <c r="D43" s="25"/>
      <c r="E43" s="57"/>
      <c r="F43" s="19"/>
      <c r="G43" s="25"/>
      <c r="H43" s="57"/>
      <c r="I43" s="19"/>
    </row>
    <row r="44" spans="2:9" x14ac:dyDescent="0.25">
      <c r="B44" s="32" t="s">
        <v>32</v>
      </c>
      <c r="C44" s="54"/>
      <c r="D44" s="25"/>
      <c r="E44" s="57"/>
      <c r="F44" s="19"/>
      <c r="G44" s="25"/>
      <c r="H44" s="57"/>
      <c r="I44" s="19"/>
    </row>
    <row r="45" spans="2:9" x14ac:dyDescent="0.25">
      <c r="B45" s="33" t="s">
        <v>33</v>
      </c>
      <c r="C45" s="54"/>
      <c r="D45" s="25"/>
      <c r="E45" s="57">
        <f>E14-E23</f>
        <v>-626489.96999999974</v>
      </c>
      <c r="F45" s="19"/>
      <c r="G45" s="25"/>
      <c r="H45" s="57">
        <f>H14-H23</f>
        <v>-471226.48999999836</v>
      </c>
      <c r="I45" s="19"/>
    </row>
    <row r="46" spans="2:9" ht="10.5" customHeight="1" x14ac:dyDescent="0.25">
      <c r="B46" s="32"/>
      <c r="C46" s="54"/>
      <c r="D46" s="25"/>
      <c r="E46" s="57"/>
      <c r="F46" s="19"/>
      <c r="G46" s="25"/>
      <c r="H46" s="57"/>
      <c r="I46" s="19"/>
    </row>
    <row r="47" spans="2:9" x14ac:dyDescent="0.25">
      <c r="B47" s="32" t="s">
        <v>34</v>
      </c>
      <c r="C47" s="54"/>
      <c r="D47" s="25"/>
      <c r="E47" s="101">
        <v>1382560</v>
      </c>
      <c r="F47" s="19"/>
      <c r="G47" s="25"/>
      <c r="H47" s="101">
        <v>1199047</v>
      </c>
      <c r="I47" s="19"/>
    </row>
    <row r="48" spans="2:9" ht="10.5" hidden="1" customHeight="1" x14ac:dyDescent="0.25">
      <c r="B48" s="32"/>
      <c r="C48" s="54"/>
      <c r="D48" s="25"/>
      <c r="E48" s="57"/>
      <c r="F48" s="19"/>
      <c r="G48" s="25"/>
      <c r="H48" s="57"/>
      <c r="I48" s="19"/>
    </row>
    <row r="49" spans="1:9" hidden="1" x14ac:dyDescent="0.25">
      <c r="B49" s="32" t="s">
        <v>52</v>
      </c>
      <c r="C49" s="54"/>
      <c r="D49" s="25"/>
      <c r="E49" s="57">
        <v>1103308</v>
      </c>
      <c r="F49" s="19"/>
      <c r="G49" s="25"/>
      <c r="H49" s="57">
        <v>1372645</v>
      </c>
      <c r="I49" s="19"/>
    </row>
    <row r="50" spans="1:9" ht="10.5" customHeight="1" x14ac:dyDescent="0.25">
      <c r="B50" s="32"/>
      <c r="C50" s="54"/>
      <c r="D50" s="25"/>
      <c r="E50" s="57"/>
      <c r="F50" s="19"/>
      <c r="G50" s="25"/>
      <c r="H50" s="57"/>
      <c r="I50" s="19"/>
    </row>
    <row r="51" spans="1:9" x14ac:dyDescent="0.25">
      <c r="B51" s="106" t="s">
        <v>36</v>
      </c>
      <c r="C51" s="107"/>
      <c r="D51" s="108"/>
      <c r="E51" s="109">
        <f>E45+E47</f>
        <v>756070.03000000026</v>
      </c>
      <c r="F51" s="110"/>
      <c r="G51" s="108"/>
      <c r="H51" s="109">
        <f>H45+H47</f>
        <v>727820.51000000164</v>
      </c>
      <c r="I51" s="110"/>
    </row>
    <row r="52" spans="1:9" x14ac:dyDescent="0.25">
      <c r="B52" s="18" t="s">
        <v>95</v>
      </c>
      <c r="C52" s="15"/>
      <c r="D52" s="14"/>
      <c r="E52" s="14">
        <v>0</v>
      </c>
      <c r="F52" s="14"/>
      <c r="G52" s="14"/>
      <c r="H52" s="101">
        <v>251366</v>
      </c>
      <c r="I52" s="14"/>
    </row>
    <row r="54" spans="1:9" x14ac:dyDescent="0.25">
      <c r="A54" s="160" t="s">
        <v>62</v>
      </c>
      <c r="B54" s="160"/>
      <c r="C54" s="160"/>
      <c r="D54" s="83" t="s">
        <v>58</v>
      </c>
      <c r="E54" s="83" t="s">
        <v>59</v>
      </c>
      <c r="F54" s="84" t="s">
        <v>64</v>
      </c>
      <c r="G54" s="83" t="s">
        <v>60</v>
      </c>
      <c r="H54" s="83" t="s">
        <v>61</v>
      </c>
      <c r="I54" s="84" t="s">
        <v>64</v>
      </c>
    </row>
    <row r="55" spans="1:9" x14ac:dyDescent="0.25">
      <c r="A55" s="161" t="s">
        <v>63</v>
      </c>
      <c r="B55" s="161"/>
      <c r="C55" s="82"/>
      <c r="D55" s="38">
        <f>D56+D57+D58+D59+D60+D61</f>
        <v>32362.049999999996</v>
      </c>
      <c r="E55" s="38">
        <f t="shared" ref="E55:I55" si="2">E56+E57+E58+E59+E60+E61</f>
        <v>36745.533000000003</v>
      </c>
      <c r="F55" s="16">
        <f t="shared" si="2"/>
        <v>4383.4830000000038</v>
      </c>
      <c r="G55" s="38">
        <f t="shared" si="2"/>
        <v>44251.655999999995</v>
      </c>
      <c r="H55" s="38">
        <f t="shared" si="2"/>
        <v>49352.678999999996</v>
      </c>
      <c r="I55" s="16">
        <f t="shared" si="2"/>
        <v>5101.0230000000029</v>
      </c>
    </row>
    <row r="56" spans="1:9" x14ac:dyDescent="0.25">
      <c r="A56" s="156" t="s">
        <v>65</v>
      </c>
      <c r="B56" s="156"/>
      <c r="C56" s="82"/>
      <c r="D56" s="14">
        <v>32153.442999999999</v>
      </c>
      <c r="E56" s="14">
        <v>36739.374000000003</v>
      </c>
      <c r="F56" s="16">
        <f t="shared" ref="F56:F61" si="3">E56-D56</f>
        <v>4585.9310000000041</v>
      </c>
      <c r="G56" s="14">
        <v>43467.458999999995</v>
      </c>
      <c r="H56" s="14">
        <v>44619.667999999998</v>
      </c>
      <c r="I56" s="14">
        <f t="shared" ref="I56:I61" si="4">H56-G56</f>
        <v>1152.2090000000026</v>
      </c>
    </row>
    <row r="57" spans="1:9" x14ac:dyDescent="0.25">
      <c r="A57" s="156" t="s">
        <v>66</v>
      </c>
      <c r="B57" s="156"/>
      <c r="C57" s="82"/>
      <c r="D57" s="14">
        <v>0.18</v>
      </c>
      <c r="E57" s="14">
        <v>788.57899999999995</v>
      </c>
      <c r="F57" s="16">
        <f t="shared" si="3"/>
        <v>788.399</v>
      </c>
      <c r="G57" s="14">
        <v>490.61200000000002</v>
      </c>
      <c r="H57" s="14">
        <v>2736.3989999999999</v>
      </c>
      <c r="I57" s="14">
        <f t="shared" si="4"/>
        <v>2245.7869999999998</v>
      </c>
    </row>
    <row r="58" spans="1:9" x14ac:dyDescent="0.25">
      <c r="A58" s="156" t="s">
        <v>67</v>
      </c>
      <c r="B58" s="156"/>
      <c r="C58" s="82"/>
      <c r="D58" s="14">
        <v>0</v>
      </c>
      <c r="E58" s="14">
        <v>0</v>
      </c>
      <c r="F58" s="16">
        <f t="shared" si="3"/>
        <v>0</v>
      </c>
      <c r="G58" s="14">
        <v>276.62900000000002</v>
      </c>
      <c r="H58" s="14">
        <v>0</v>
      </c>
      <c r="I58" s="14">
        <f t="shared" si="4"/>
        <v>-276.62900000000002</v>
      </c>
    </row>
    <row r="59" spans="1:9" x14ac:dyDescent="0.25">
      <c r="A59" s="156" t="s">
        <v>68</v>
      </c>
      <c r="B59" s="156"/>
      <c r="C59" s="82"/>
      <c r="D59" s="14">
        <v>3.4239999999999999</v>
      </c>
      <c r="E59" s="14">
        <v>-27.35</v>
      </c>
      <c r="F59" s="16">
        <f t="shared" si="3"/>
        <v>-30.774000000000001</v>
      </c>
      <c r="G59" s="14">
        <v>-37.07</v>
      </c>
      <c r="H59" s="14">
        <v>12.443</v>
      </c>
      <c r="I59" s="14">
        <f t="shared" si="4"/>
        <v>49.512999999999998</v>
      </c>
    </row>
    <row r="60" spans="1:9" x14ac:dyDescent="0.25">
      <c r="A60" s="156" t="s">
        <v>69</v>
      </c>
      <c r="B60" s="156"/>
      <c r="C60" s="82"/>
      <c r="D60" s="14">
        <v>44.243000000000002</v>
      </c>
      <c r="E60" s="14">
        <v>3.6</v>
      </c>
      <c r="F60" s="16">
        <f t="shared" si="3"/>
        <v>-40.643000000000001</v>
      </c>
      <c r="G60" s="14">
        <v>21.649000000000001</v>
      </c>
      <c r="H60" s="14">
        <v>25.64</v>
      </c>
      <c r="I60" s="14">
        <f t="shared" si="4"/>
        <v>3.9909999999999997</v>
      </c>
    </row>
    <row r="61" spans="1:9" x14ac:dyDescent="0.25">
      <c r="A61" s="156" t="s">
        <v>70</v>
      </c>
      <c r="B61" s="156"/>
      <c r="C61" s="82"/>
      <c r="D61" s="14">
        <v>160.76</v>
      </c>
      <c r="E61" s="14">
        <v>-758.67</v>
      </c>
      <c r="F61" s="16">
        <f t="shared" si="3"/>
        <v>-919.43</v>
      </c>
      <c r="G61" s="14">
        <v>32.377000000000002</v>
      </c>
      <c r="H61" s="14">
        <v>1958.529</v>
      </c>
      <c r="I61" s="14">
        <f t="shared" si="4"/>
        <v>1926.152</v>
      </c>
    </row>
    <row r="62" spans="1:9" x14ac:dyDescent="0.25">
      <c r="B62" s="78"/>
      <c r="C62" s="79"/>
      <c r="D62" s="80"/>
      <c r="E62" s="80"/>
      <c r="F62" s="80"/>
    </row>
    <row r="63" spans="1:9" x14ac:dyDescent="0.25">
      <c r="B63" s="78"/>
      <c r="C63" s="79"/>
      <c r="D63" s="80"/>
      <c r="E63" s="80"/>
      <c r="F63" s="80"/>
    </row>
    <row r="64" spans="1:9" x14ac:dyDescent="0.25">
      <c r="B64" s="78"/>
      <c r="C64" s="79"/>
      <c r="D64" s="80"/>
      <c r="E64" s="80"/>
      <c r="F64" s="80"/>
    </row>
    <row r="65" spans="2:8" x14ac:dyDescent="0.25">
      <c r="B65" s="78"/>
      <c r="C65" s="79"/>
      <c r="D65" s="80"/>
      <c r="E65" s="80"/>
      <c r="F65" s="80"/>
    </row>
    <row r="66" spans="2:8" x14ac:dyDescent="0.25">
      <c r="B66" s="78"/>
      <c r="C66" s="79"/>
      <c r="D66" s="80"/>
      <c r="E66" s="80"/>
      <c r="F66" s="80"/>
    </row>
    <row r="67" spans="2:8" x14ac:dyDescent="0.25">
      <c r="B67" s="78"/>
      <c r="C67" s="79"/>
      <c r="D67" s="80"/>
      <c r="E67" s="80"/>
      <c r="F67" s="80"/>
    </row>
    <row r="68" spans="2:8" x14ac:dyDescent="0.25">
      <c r="B68" s="78"/>
      <c r="C68" s="79"/>
      <c r="D68" s="80"/>
      <c r="E68" s="80"/>
      <c r="F68" s="80"/>
    </row>
    <row r="69" spans="2:8" x14ac:dyDescent="0.25">
      <c r="B69" s="78"/>
      <c r="C69" s="79"/>
      <c r="D69" s="80"/>
      <c r="E69" s="80"/>
      <c r="F69" s="80"/>
    </row>
    <row r="70" spans="2:8" s="21" customFormat="1" x14ac:dyDescent="0.25">
      <c r="B70" s="111"/>
      <c r="C70" s="112"/>
    </row>
    <row r="71" spans="2:8" s="21" customFormat="1" x14ac:dyDescent="0.25">
      <c r="B71" s="111"/>
      <c r="C71" s="112"/>
    </row>
    <row r="72" spans="2:8" s="21" customFormat="1" x14ac:dyDescent="0.25">
      <c r="B72" s="111"/>
      <c r="C72" s="112"/>
      <c r="H72" s="113"/>
    </row>
    <row r="73" spans="2:8" s="21" customFormat="1" x14ac:dyDescent="0.25">
      <c r="B73" s="111"/>
      <c r="C73" s="112"/>
      <c r="H73" s="113"/>
    </row>
  </sheetData>
  <mergeCells count="19">
    <mergeCell ref="A60:B60"/>
    <mergeCell ref="A61:B61"/>
    <mergeCell ref="A54:C54"/>
    <mergeCell ref="A55:B55"/>
    <mergeCell ref="A56:B56"/>
    <mergeCell ref="A57:B57"/>
    <mergeCell ref="A58:B58"/>
    <mergeCell ref="A59:B59"/>
    <mergeCell ref="E39:E40"/>
    <mergeCell ref="H39:H40"/>
    <mergeCell ref="E41:E42"/>
    <mergeCell ref="H41:H42"/>
    <mergeCell ref="B1:I1"/>
    <mergeCell ref="B3:B4"/>
    <mergeCell ref="C3:C4"/>
    <mergeCell ref="D3:F3"/>
    <mergeCell ref="G3:I3"/>
    <mergeCell ref="F4:F5"/>
    <mergeCell ref="I4:I5"/>
  </mergeCells>
  <pageMargins left="0" right="0" top="0" bottom="0" header="0.31496062992125984" footer="0.31496062992125984"/>
  <pageSetup paperSize="9" scale="80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"/>
  <sheetViews>
    <sheetView topLeftCell="A25" zoomScaleNormal="100" workbookViewId="0">
      <selection activeCell="D7" sqref="D7:D8"/>
    </sheetView>
  </sheetViews>
  <sheetFormatPr defaultRowHeight="15.75" x14ac:dyDescent="0.25"/>
  <cols>
    <col min="1" max="1" width="2.85546875" style="2" customWidth="1"/>
    <col min="2" max="2" width="39.140625" style="1" customWidth="1"/>
    <col min="3" max="3" width="9.5703125" style="3" customWidth="1"/>
    <col min="4" max="4" width="16" style="2" customWidth="1"/>
    <col min="5" max="5" width="12" style="2" customWidth="1"/>
    <col min="6" max="6" width="11" style="2" customWidth="1"/>
    <col min="7" max="7" width="15.28515625" style="2" customWidth="1"/>
    <col min="8" max="8" width="12.42578125" style="2" customWidth="1"/>
    <col min="9" max="9" width="11.140625" style="2" customWidth="1"/>
    <col min="10" max="16384" width="9.140625" style="2"/>
  </cols>
  <sheetData>
    <row r="1" spans="2:9" ht="18.75" x14ac:dyDescent="0.3">
      <c r="B1" s="157" t="s">
        <v>97</v>
      </c>
      <c r="C1" s="157"/>
      <c r="D1" s="157"/>
      <c r="E1" s="157"/>
      <c r="F1" s="157"/>
      <c r="G1" s="157"/>
      <c r="H1" s="157"/>
      <c r="I1" s="157"/>
    </row>
    <row r="2" spans="2:9" ht="16.5" thickBot="1" x14ac:dyDescent="0.3">
      <c r="B2" s="3"/>
      <c r="D2" s="3"/>
      <c r="E2" s="3"/>
      <c r="F2" s="3"/>
      <c r="G2" s="3"/>
      <c r="H2" s="3"/>
      <c r="I2" s="3"/>
    </row>
    <row r="3" spans="2:9" ht="15.75" customHeight="1" thickBot="1" x14ac:dyDescent="0.3">
      <c r="B3" s="167" t="s">
        <v>3</v>
      </c>
      <c r="C3" s="162" t="s">
        <v>4</v>
      </c>
      <c r="D3" s="171" t="s">
        <v>98</v>
      </c>
      <c r="E3" s="172"/>
      <c r="F3" s="173"/>
      <c r="G3" s="171" t="s">
        <v>99</v>
      </c>
      <c r="H3" s="172"/>
      <c r="I3" s="173"/>
    </row>
    <row r="4" spans="2:9" ht="32.25" customHeight="1" x14ac:dyDescent="0.25">
      <c r="B4" s="168"/>
      <c r="C4" s="163"/>
      <c r="D4" s="35" t="s">
        <v>40</v>
      </c>
      <c r="E4" s="36" t="s">
        <v>39</v>
      </c>
      <c r="F4" s="175" t="s">
        <v>51</v>
      </c>
      <c r="G4" s="37" t="s">
        <v>40</v>
      </c>
      <c r="H4" s="36" t="s">
        <v>39</v>
      </c>
      <c r="I4" s="175" t="s">
        <v>51</v>
      </c>
    </row>
    <row r="5" spans="2:9" x14ac:dyDescent="0.25">
      <c r="B5" s="45" t="s">
        <v>109</v>
      </c>
      <c r="C5" s="54" t="s">
        <v>12</v>
      </c>
      <c r="D5" s="131" t="s">
        <v>100</v>
      </c>
      <c r="E5" s="21"/>
      <c r="F5" s="176"/>
      <c r="G5" s="31">
        <v>-6.9322999999999997</v>
      </c>
      <c r="H5" s="21"/>
      <c r="I5" s="176"/>
    </row>
    <row r="6" spans="2:9" x14ac:dyDescent="0.25">
      <c r="B6" s="32" t="s">
        <v>27</v>
      </c>
      <c r="C6" s="54" t="s">
        <v>5</v>
      </c>
      <c r="D6" s="99">
        <f>D7+D8</f>
        <v>3179.4339</v>
      </c>
      <c r="E6" s="114"/>
      <c r="F6" s="74">
        <f>E24/D6</f>
        <v>1343.9193719359914</v>
      </c>
      <c r="G6" s="96">
        <f>G7+G8</f>
        <v>4204.8353230801731</v>
      </c>
      <c r="H6" s="115"/>
      <c r="I6" s="121">
        <f>H24/G6</f>
        <v>1567.6611337947315</v>
      </c>
    </row>
    <row r="7" spans="2:9" x14ac:dyDescent="0.25">
      <c r="B7" s="40" t="s">
        <v>42</v>
      </c>
      <c r="C7" s="54" t="s">
        <v>5</v>
      </c>
      <c r="D7" s="95">
        <v>1877.1188999999999</v>
      </c>
      <c r="E7" s="115"/>
      <c r="F7" s="42">
        <f>E25/D7</f>
        <v>1100.9746958490482</v>
      </c>
      <c r="G7" s="122">
        <v>1960.8359</v>
      </c>
      <c r="H7" s="115"/>
      <c r="I7" s="42">
        <f>H25/G7</f>
        <v>1334.5692059187618</v>
      </c>
    </row>
    <row r="8" spans="2:9" x14ac:dyDescent="0.25">
      <c r="B8" s="40" t="s">
        <v>43</v>
      </c>
      <c r="C8" s="54" t="s">
        <v>5</v>
      </c>
      <c r="D8" s="95">
        <v>1302.3150000000001</v>
      </c>
      <c r="E8" s="115"/>
      <c r="F8" s="42">
        <f>E26/D8</f>
        <v>1694.0927502178811</v>
      </c>
      <c r="G8" s="122">
        <v>2243.9994230801726</v>
      </c>
      <c r="H8" s="115"/>
      <c r="I8" s="42">
        <f>H26/G8</f>
        <v>1771.3398939042361</v>
      </c>
    </row>
    <row r="9" spans="2:9" x14ac:dyDescent="0.25">
      <c r="B9" s="49" t="s">
        <v>50</v>
      </c>
      <c r="C9" s="55" t="s">
        <v>49</v>
      </c>
      <c r="D9" s="50">
        <f>1-D10/D6</f>
        <v>0.27658057303848971</v>
      </c>
      <c r="E9" s="116"/>
      <c r="F9" s="52"/>
      <c r="G9" s="123">
        <f>1-G10/G6</f>
        <v>0.20867313358598405</v>
      </c>
      <c r="H9" s="115"/>
      <c r="I9" s="124"/>
    </row>
    <row r="10" spans="2:9" ht="31.5" x14ac:dyDescent="0.25">
      <c r="B10" s="4" t="s">
        <v>8</v>
      </c>
      <c r="C10" s="54" t="s">
        <v>5</v>
      </c>
      <c r="D10" s="71">
        <f>D11+D12+D13</f>
        <v>2300.0642499999999</v>
      </c>
      <c r="E10" s="72"/>
      <c r="F10" s="22">
        <f>E14/D10</f>
        <v>3477.6993476015582</v>
      </c>
      <c r="G10" s="71">
        <f>G11+G12+G13</f>
        <v>3327.3991599999999</v>
      </c>
      <c r="H10" s="17"/>
      <c r="I10" s="24">
        <f>H14/G10</f>
        <v>3728.3427821946875</v>
      </c>
    </row>
    <row r="11" spans="2:9" x14ac:dyDescent="0.25">
      <c r="B11" s="5" t="s">
        <v>0</v>
      </c>
      <c r="C11" s="34" t="s">
        <v>7</v>
      </c>
      <c r="D11" s="98">
        <v>1237.3906500000001</v>
      </c>
      <c r="E11" s="17"/>
      <c r="F11" s="24"/>
      <c r="G11" s="125">
        <v>1742.7681599999999</v>
      </c>
      <c r="H11" s="17"/>
      <c r="I11" s="24"/>
    </row>
    <row r="12" spans="2:9" x14ac:dyDescent="0.25">
      <c r="B12" s="6" t="s">
        <v>30</v>
      </c>
      <c r="C12" s="34" t="s">
        <v>7</v>
      </c>
      <c r="D12" s="98">
        <v>980.81960000000004</v>
      </c>
      <c r="E12" s="17"/>
      <c r="F12" s="24"/>
      <c r="G12" s="125">
        <v>1401.0643999999998</v>
      </c>
      <c r="H12" s="17"/>
      <c r="I12" s="24"/>
    </row>
    <row r="13" spans="2:9" x14ac:dyDescent="0.25">
      <c r="B13" s="5" t="s">
        <v>1</v>
      </c>
      <c r="C13" s="34" t="s">
        <v>7</v>
      </c>
      <c r="D13" s="98">
        <v>81.853999999999999</v>
      </c>
      <c r="E13" s="17"/>
      <c r="F13" s="24"/>
      <c r="G13" s="93">
        <v>183.56659999999999</v>
      </c>
      <c r="H13" s="17"/>
      <c r="I13" s="24"/>
    </row>
    <row r="14" spans="2:9" ht="47.25" x14ac:dyDescent="0.25">
      <c r="B14" s="7" t="s">
        <v>9</v>
      </c>
      <c r="C14" s="54"/>
      <c r="D14" s="93"/>
      <c r="E14" s="66">
        <f>E15+E16+E17</f>
        <v>7998931.9416666664</v>
      </c>
      <c r="F14" s="67"/>
      <c r="G14" s="92"/>
      <c r="H14" s="66">
        <f>H15+H16+H17</f>
        <v>12405684.641666666</v>
      </c>
      <c r="I14" s="24"/>
    </row>
    <row r="15" spans="2:9" x14ac:dyDescent="0.25">
      <c r="B15" s="5" t="s">
        <v>0</v>
      </c>
      <c r="C15" s="34"/>
      <c r="D15" s="26"/>
      <c r="E15" s="59">
        <v>2507704.6</v>
      </c>
      <c r="F15" s="24"/>
      <c r="G15" s="93"/>
      <c r="H15" s="59">
        <v>3517771.45</v>
      </c>
      <c r="I15" s="24"/>
    </row>
    <row r="16" spans="2:9" x14ac:dyDescent="0.25">
      <c r="B16" s="5" t="s">
        <v>2</v>
      </c>
      <c r="C16" s="34"/>
      <c r="D16" s="26"/>
      <c r="E16" s="59">
        <v>5042843.125</v>
      </c>
      <c r="F16" s="22"/>
      <c r="G16" s="93"/>
      <c r="H16" s="59">
        <v>7921646.875</v>
      </c>
      <c r="I16" s="24"/>
    </row>
    <row r="17" spans="2:16" x14ac:dyDescent="0.25">
      <c r="B17" s="5" t="s">
        <v>1</v>
      </c>
      <c r="C17" s="34"/>
      <c r="D17" s="26"/>
      <c r="E17" s="59">
        <v>448384.21666666673</v>
      </c>
      <c r="F17" s="22"/>
      <c r="G17" s="93"/>
      <c r="H17" s="59">
        <v>966266.31666666677</v>
      </c>
      <c r="I17" s="24"/>
    </row>
    <row r="18" spans="2:16" x14ac:dyDescent="0.25">
      <c r="B18" s="32"/>
      <c r="C18" s="54"/>
      <c r="D18" s="93"/>
      <c r="E18" s="59"/>
      <c r="F18" s="24"/>
      <c r="G18" s="93"/>
      <c r="H18" s="59"/>
      <c r="I18" s="24"/>
    </row>
    <row r="19" spans="2:16" x14ac:dyDescent="0.25">
      <c r="B19" s="7" t="s">
        <v>80</v>
      </c>
      <c r="C19" s="34" t="s">
        <v>81</v>
      </c>
      <c r="D19" s="26"/>
      <c r="E19" s="59"/>
      <c r="F19" s="22"/>
      <c r="G19" s="117">
        <v>35148</v>
      </c>
      <c r="H19" s="101">
        <v>277547</v>
      </c>
      <c r="I19" s="126">
        <f>H19/G19</f>
        <v>7.8965232730169568</v>
      </c>
    </row>
    <row r="20" spans="2:16" x14ac:dyDescent="0.25">
      <c r="B20" s="32" t="s">
        <v>82</v>
      </c>
      <c r="C20" s="54"/>
      <c r="D20" s="93"/>
      <c r="E20" s="59"/>
      <c r="F20" s="24"/>
      <c r="G20" s="93"/>
      <c r="H20" s="146">
        <v>202437.30999999997</v>
      </c>
      <c r="I20" s="24"/>
      <c r="P20" s="2" t="s">
        <v>104</v>
      </c>
    </row>
    <row r="21" spans="2:16" x14ac:dyDescent="0.25">
      <c r="B21" s="32" t="s">
        <v>103</v>
      </c>
      <c r="C21" s="54"/>
      <c r="D21" s="93"/>
      <c r="E21" s="59"/>
      <c r="F21" s="24"/>
      <c r="G21" s="93"/>
      <c r="H21" s="59">
        <f>H19-H20</f>
        <v>75109.690000000031</v>
      </c>
      <c r="I21" s="24"/>
    </row>
    <row r="22" spans="2:16" x14ac:dyDescent="0.25">
      <c r="B22" s="7"/>
      <c r="C22" s="34"/>
      <c r="D22" s="26"/>
      <c r="E22" s="59"/>
      <c r="F22" s="22"/>
      <c r="G22" s="93"/>
      <c r="H22" s="59"/>
      <c r="I22" s="126"/>
    </row>
    <row r="23" spans="2:16" ht="31.5" x14ac:dyDescent="0.25">
      <c r="B23" s="8" t="s">
        <v>10</v>
      </c>
      <c r="C23" s="54"/>
      <c r="D23" s="93"/>
      <c r="E23" s="66">
        <f>E25+E26+E35+E36+E38+E39+E40+E41+E42+E37</f>
        <v>7990706.709999999</v>
      </c>
      <c r="F23" s="97">
        <f>E23/D10</f>
        <v>3474.123259817633</v>
      </c>
      <c r="G23" s="92"/>
      <c r="H23" s="66">
        <f>H25+H26+H35+H36+H38+H39+H40+H41+H42+H37</f>
        <v>10330344.879999999</v>
      </c>
      <c r="I23" s="97">
        <f>H23/G10</f>
        <v>3104.6304886366561</v>
      </c>
    </row>
    <row r="24" spans="2:16" ht="31.5" x14ac:dyDescent="0.25">
      <c r="B24" s="39" t="s">
        <v>13</v>
      </c>
      <c r="C24" s="54"/>
      <c r="D24" s="93"/>
      <c r="E24" s="65">
        <f>E25+E26</f>
        <v>4272902.8099999996</v>
      </c>
      <c r="F24" s="19"/>
      <c r="G24" s="93"/>
      <c r="H24" s="65">
        <f>H25+H26</f>
        <v>6591756.9100000001</v>
      </c>
      <c r="I24" s="24"/>
    </row>
    <row r="25" spans="2:16" x14ac:dyDescent="0.25">
      <c r="B25" s="9" t="s">
        <v>20</v>
      </c>
      <c r="C25" s="54" t="s">
        <v>23</v>
      </c>
      <c r="D25" s="117">
        <v>226689.5</v>
      </c>
      <c r="E25" s="101">
        <v>2066660.41</v>
      </c>
      <c r="F25" s="97">
        <f>E25/D25*1000</f>
        <v>9116.7010823174423</v>
      </c>
      <c r="G25" s="117">
        <v>248707.6</v>
      </c>
      <c r="H25" s="101">
        <v>2616871.2100000004</v>
      </c>
      <c r="I25" s="97">
        <f>H25/G25*1000</f>
        <v>10521.878744356827</v>
      </c>
    </row>
    <row r="26" spans="2:16" x14ac:dyDescent="0.25">
      <c r="B26" s="9" t="s">
        <v>14</v>
      </c>
      <c r="C26" s="54"/>
      <c r="D26" s="93"/>
      <c r="E26" s="101">
        <f>E27+E31+E34</f>
        <v>2206242.4</v>
      </c>
      <c r="F26" s="28"/>
      <c r="G26" s="93"/>
      <c r="H26" s="101">
        <f>H27+H28+H30+H31+H32+H33+H34</f>
        <v>3974885.7</v>
      </c>
      <c r="I26" s="22"/>
    </row>
    <row r="27" spans="2:16" x14ac:dyDescent="0.25">
      <c r="B27" s="10" t="s">
        <v>11</v>
      </c>
      <c r="C27" s="54" t="s">
        <v>23</v>
      </c>
      <c r="D27" s="118">
        <v>175</v>
      </c>
      <c r="E27" s="119">
        <v>187143</v>
      </c>
      <c r="F27" s="103">
        <f>E27/D27</f>
        <v>1069.3885714285714</v>
      </c>
      <c r="G27" s="127">
        <v>370.5</v>
      </c>
      <c r="H27" s="119">
        <v>919077.8</v>
      </c>
      <c r="I27" s="97">
        <f>H27/G27</f>
        <v>2480.641835357625</v>
      </c>
    </row>
    <row r="28" spans="2:16" x14ac:dyDescent="0.25">
      <c r="B28" s="10" t="s">
        <v>45</v>
      </c>
      <c r="C28" s="54" t="s">
        <v>23</v>
      </c>
      <c r="D28" s="118"/>
      <c r="E28" s="119"/>
      <c r="F28" s="103"/>
      <c r="G28" s="127">
        <v>89.49</v>
      </c>
      <c r="H28" s="119">
        <v>196878</v>
      </c>
      <c r="I28" s="97">
        <f t="shared" ref="I28:I32" si="0">H28/G28</f>
        <v>2200</v>
      </c>
    </row>
    <row r="29" spans="2:16" x14ac:dyDescent="0.25">
      <c r="B29" s="10" t="s">
        <v>46</v>
      </c>
      <c r="C29" s="54"/>
      <c r="D29" s="118"/>
      <c r="E29" s="119"/>
      <c r="F29" s="103"/>
      <c r="G29" s="127"/>
      <c r="H29" s="119"/>
      <c r="I29" s="97"/>
    </row>
    <row r="30" spans="2:16" x14ac:dyDescent="0.25">
      <c r="B30" s="10" t="s">
        <v>101</v>
      </c>
      <c r="C30" s="54" t="s">
        <v>23</v>
      </c>
      <c r="D30" s="118"/>
      <c r="E30" s="119"/>
      <c r="F30" s="103"/>
      <c r="G30" s="132">
        <f>143.836+23.15</f>
        <v>166.98600000000002</v>
      </c>
      <c r="H30" s="119">
        <f>388357.47+62505</f>
        <v>450862.47</v>
      </c>
      <c r="I30" s="97">
        <f t="shared" si="0"/>
        <v>2700.0016169020155</v>
      </c>
    </row>
    <row r="31" spans="2:16" ht="16.5" customHeight="1" x14ac:dyDescent="0.25">
      <c r="B31" s="10" t="s">
        <v>47</v>
      </c>
      <c r="C31" s="54" t="s">
        <v>24</v>
      </c>
      <c r="D31" s="120">
        <v>314.58</v>
      </c>
      <c r="E31" s="119">
        <v>2009556.9</v>
      </c>
      <c r="F31" s="103">
        <f t="shared" ref="F31:F34" si="1">E31/D31</f>
        <v>6388.0631317947737</v>
      </c>
      <c r="G31" s="120">
        <v>260.45</v>
      </c>
      <c r="H31" s="119">
        <v>1823009</v>
      </c>
      <c r="I31" s="97">
        <f t="shared" si="0"/>
        <v>6999.4586292954509</v>
      </c>
    </row>
    <row r="32" spans="2:16" ht="16.5" customHeight="1" x14ac:dyDescent="0.25">
      <c r="B32" s="10" t="s">
        <v>48</v>
      </c>
      <c r="C32" s="54" t="s">
        <v>24</v>
      </c>
      <c r="D32" s="120"/>
      <c r="E32" s="119"/>
      <c r="F32" s="103"/>
      <c r="G32" s="120">
        <v>158.12389999999999</v>
      </c>
      <c r="H32" s="119">
        <v>585058.43000000005</v>
      </c>
      <c r="I32" s="97">
        <f t="shared" si="0"/>
        <v>3700.0000000000005</v>
      </c>
    </row>
    <row r="33" spans="2:9" ht="16.5" customHeight="1" x14ac:dyDescent="0.25">
      <c r="B33" s="10" t="s">
        <v>90</v>
      </c>
      <c r="C33" s="54"/>
      <c r="D33" s="120"/>
      <c r="E33" s="119"/>
      <c r="F33" s="103"/>
      <c r="G33" s="120"/>
      <c r="H33" s="119"/>
      <c r="I33" s="97"/>
    </row>
    <row r="34" spans="2:9" x14ac:dyDescent="0.25">
      <c r="B34" s="10" t="s">
        <v>25</v>
      </c>
      <c r="C34" s="54" t="s">
        <v>24</v>
      </c>
      <c r="D34" s="127">
        <v>3.47</v>
      </c>
      <c r="E34" s="119">
        <v>9542.5</v>
      </c>
      <c r="F34" s="103">
        <f t="shared" si="1"/>
        <v>2750</v>
      </c>
      <c r="G34" s="93">
        <v>0</v>
      </c>
      <c r="H34" s="59">
        <v>0</v>
      </c>
      <c r="I34" s="22"/>
    </row>
    <row r="35" spans="2:9" x14ac:dyDescent="0.25">
      <c r="B35" s="11" t="s">
        <v>15</v>
      </c>
      <c r="C35" s="54"/>
      <c r="D35" s="93"/>
      <c r="E35" s="66">
        <v>153691.47</v>
      </c>
      <c r="F35" s="63"/>
      <c r="G35" s="92"/>
      <c r="H35" s="66">
        <v>171628.09999999998</v>
      </c>
      <c r="I35" s="22"/>
    </row>
    <row r="36" spans="2:9" ht="31.5" x14ac:dyDescent="0.25">
      <c r="B36" s="12" t="s">
        <v>16</v>
      </c>
      <c r="C36" s="54" t="s">
        <v>26</v>
      </c>
      <c r="D36" s="93">
        <v>2.581</v>
      </c>
      <c r="E36" s="66">
        <v>27394.590000000004</v>
      </c>
      <c r="F36" s="28">
        <f>E36/D36/1000</f>
        <v>10.613944207671448</v>
      </c>
      <c r="G36" s="125">
        <f>3.679+0.14016</f>
        <v>3.8191599999999997</v>
      </c>
      <c r="H36" s="66">
        <f>35913.8+1454.75</f>
        <v>37368.550000000003</v>
      </c>
      <c r="I36" s="22">
        <f>H36/G36/1000</f>
        <v>9.7844944961719342</v>
      </c>
    </row>
    <row r="37" spans="2:9" ht="47.25" x14ac:dyDescent="0.25">
      <c r="B37" s="13" t="s">
        <v>92</v>
      </c>
      <c r="C37" s="54" t="s">
        <v>23</v>
      </c>
      <c r="D37" s="93">
        <v>41258.67</v>
      </c>
      <c r="E37" s="66">
        <v>755390.84</v>
      </c>
      <c r="F37" s="62">
        <f>E37/D37*1000</f>
        <v>18308.657065290765</v>
      </c>
      <c r="G37" s="93">
        <v>29351.119999999999</v>
      </c>
      <c r="H37" s="66">
        <v>529851.31999999995</v>
      </c>
      <c r="I37" s="62">
        <f>H37/G37*1000</f>
        <v>18052.167004189276</v>
      </c>
    </row>
    <row r="38" spans="2:9" hidden="1" x14ac:dyDescent="0.25">
      <c r="B38" s="13" t="s">
        <v>17</v>
      </c>
      <c r="C38" s="54"/>
      <c r="D38" s="93"/>
      <c r="E38" s="65"/>
      <c r="F38" s="19"/>
      <c r="G38" s="93"/>
      <c r="H38" s="65"/>
      <c r="I38" s="24"/>
    </row>
    <row r="39" spans="2:9" x14ac:dyDescent="0.25">
      <c r="B39" s="8" t="s">
        <v>93</v>
      </c>
      <c r="C39" s="54"/>
      <c r="D39" s="93"/>
      <c r="E39" s="169">
        <v>1722182</v>
      </c>
      <c r="F39" s="19"/>
      <c r="G39" s="93"/>
      <c r="H39" s="169">
        <v>2249049</v>
      </c>
      <c r="I39" s="24"/>
    </row>
    <row r="40" spans="2:9" x14ac:dyDescent="0.25">
      <c r="B40" s="8" t="s">
        <v>18</v>
      </c>
      <c r="C40" s="54"/>
      <c r="D40" s="93"/>
      <c r="E40" s="170"/>
      <c r="F40" s="19"/>
      <c r="G40" s="93"/>
      <c r="H40" s="170"/>
      <c r="I40" s="24"/>
    </row>
    <row r="41" spans="2:9" x14ac:dyDescent="0.25">
      <c r="B41" s="8" t="s">
        <v>94</v>
      </c>
      <c r="C41" s="54"/>
      <c r="D41" s="93"/>
      <c r="E41" s="169">
        <v>1059145</v>
      </c>
      <c r="F41" s="19"/>
      <c r="G41" s="93"/>
      <c r="H41" s="169">
        <v>750691</v>
      </c>
      <c r="I41" s="24"/>
    </row>
    <row r="42" spans="2:9" x14ac:dyDescent="0.25">
      <c r="B42" s="8" t="s">
        <v>35</v>
      </c>
      <c r="C42" s="54"/>
      <c r="D42" s="93"/>
      <c r="E42" s="170"/>
      <c r="F42" s="19"/>
      <c r="G42" s="93"/>
      <c r="H42" s="170"/>
      <c r="I42" s="24"/>
    </row>
    <row r="43" spans="2:9" x14ac:dyDescent="0.25">
      <c r="B43" s="32"/>
      <c r="C43" s="54"/>
      <c r="D43" s="25"/>
      <c r="E43" s="57"/>
      <c r="F43" s="19"/>
      <c r="G43" s="93"/>
      <c r="H43" s="59"/>
      <c r="I43" s="24"/>
    </row>
    <row r="44" spans="2:9" x14ac:dyDescent="0.25">
      <c r="B44" s="32" t="s">
        <v>32</v>
      </c>
      <c r="C44" s="54"/>
      <c r="D44" s="25"/>
      <c r="E44" s="57"/>
      <c r="F44" s="19"/>
      <c r="G44" s="93"/>
      <c r="H44" s="59"/>
      <c r="I44" s="24"/>
    </row>
    <row r="45" spans="2:9" x14ac:dyDescent="0.25">
      <c r="B45" s="33" t="s">
        <v>102</v>
      </c>
      <c r="C45" s="54"/>
      <c r="D45" s="25"/>
      <c r="E45" s="59">
        <f>E14-E23</f>
        <v>8225.2316666673869</v>
      </c>
      <c r="F45" s="19"/>
      <c r="G45" s="93"/>
      <c r="H45" s="101">
        <f>H14-H23</f>
        <v>2075339.7616666667</v>
      </c>
      <c r="I45" s="24"/>
    </row>
    <row r="46" spans="2:9" ht="10.5" customHeight="1" x14ac:dyDescent="0.25">
      <c r="B46" s="32"/>
      <c r="C46" s="54"/>
      <c r="D46" s="25"/>
      <c r="E46" s="59"/>
      <c r="F46" s="19"/>
      <c r="G46" s="93"/>
      <c r="H46" s="59"/>
      <c r="I46" s="24"/>
    </row>
    <row r="47" spans="2:9" x14ac:dyDescent="0.25">
      <c r="B47" s="32" t="s">
        <v>34</v>
      </c>
      <c r="C47" s="54"/>
      <c r="D47" s="25"/>
      <c r="E47" s="101">
        <v>829170</v>
      </c>
      <c r="F47" s="19"/>
      <c r="G47" s="93"/>
      <c r="H47" s="59">
        <v>637500</v>
      </c>
      <c r="I47" s="24"/>
    </row>
    <row r="48" spans="2:9" ht="10.5" hidden="1" customHeight="1" x14ac:dyDescent="0.25">
      <c r="B48" s="32"/>
      <c r="C48" s="54"/>
      <c r="D48" s="25"/>
      <c r="E48" s="59"/>
      <c r="F48" s="19"/>
      <c r="G48" s="93"/>
      <c r="H48" s="59"/>
      <c r="I48" s="24"/>
    </row>
    <row r="49" spans="1:9" hidden="1" x14ac:dyDescent="0.25">
      <c r="B49" s="32" t="s">
        <v>52</v>
      </c>
      <c r="C49" s="54"/>
      <c r="D49" s="25"/>
      <c r="E49" s="59">
        <v>1103308</v>
      </c>
      <c r="F49" s="19"/>
      <c r="G49" s="93"/>
      <c r="H49" s="59">
        <v>1372645</v>
      </c>
      <c r="I49" s="24"/>
    </row>
    <row r="50" spans="1:9" ht="10.5" customHeight="1" x14ac:dyDescent="0.25">
      <c r="B50" s="32"/>
      <c r="C50" s="54"/>
      <c r="D50" s="25"/>
      <c r="E50" s="59"/>
      <c r="F50" s="19"/>
      <c r="G50" s="93"/>
      <c r="H50" s="59"/>
      <c r="I50" s="24"/>
    </row>
    <row r="51" spans="1:9" x14ac:dyDescent="0.25">
      <c r="B51" s="106" t="s">
        <v>36</v>
      </c>
      <c r="C51" s="107"/>
      <c r="D51" s="108"/>
      <c r="E51" s="129">
        <f>E45+E47</f>
        <v>837395.23166666739</v>
      </c>
      <c r="F51" s="110"/>
      <c r="G51" s="128"/>
      <c r="H51" s="129">
        <f>H45+H47</f>
        <v>2712839.7616666667</v>
      </c>
      <c r="I51" s="130"/>
    </row>
    <row r="52" spans="1:9" x14ac:dyDescent="0.25">
      <c r="B52" s="18" t="s">
        <v>95</v>
      </c>
      <c r="C52" s="15"/>
      <c r="D52" s="14"/>
      <c r="E52" s="14">
        <v>0</v>
      </c>
      <c r="F52" s="14"/>
      <c r="G52" s="17"/>
      <c r="H52" s="59">
        <v>0</v>
      </c>
      <c r="I52" s="17"/>
    </row>
    <row r="54" spans="1:9" x14ac:dyDescent="0.25">
      <c r="A54" s="160" t="s">
        <v>62</v>
      </c>
      <c r="B54" s="160"/>
      <c r="C54" s="160"/>
      <c r="D54" s="83" t="s">
        <v>58</v>
      </c>
      <c r="E54" s="83" t="s">
        <v>59</v>
      </c>
      <c r="F54" s="84" t="s">
        <v>64</v>
      </c>
      <c r="G54" s="83" t="s">
        <v>60</v>
      </c>
      <c r="H54" s="83" t="s">
        <v>61</v>
      </c>
      <c r="I54" s="84" t="s">
        <v>64</v>
      </c>
    </row>
    <row r="55" spans="1:9" x14ac:dyDescent="0.25">
      <c r="A55" s="161" t="s">
        <v>63</v>
      </c>
      <c r="B55" s="161"/>
      <c r="C55" s="89"/>
      <c r="D55" s="38">
        <f>D56+D57+D58+D59+D60+D61</f>
        <v>32362.049999999996</v>
      </c>
      <c r="E55" s="38">
        <f t="shared" ref="E55:I55" si="2">E56+E57+E58+E59+E60+E61</f>
        <v>36745.533000000003</v>
      </c>
      <c r="F55" s="16">
        <f t="shared" si="2"/>
        <v>4383.4830000000038</v>
      </c>
      <c r="G55" s="38">
        <f t="shared" si="2"/>
        <v>44251.655999999995</v>
      </c>
      <c r="H55" s="38">
        <f t="shared" si="2"/>
        <v>49352.678999999996</v>
      </c>
      <c r="I55" s="16">
        <f t="shared" si="2"/>
        <v>5101.0230000000029</v>
      </c>
    </row>
    <row r="56" spans="1:9" x14ac:dyDescent="0.25">
      <c r="A56" s="156" t="s">
        <v>65</v>
      </c>
      <c r="B56" s="156"/>
      <c r="C56" s="89"/>
      <c r="D56" s="14">
        <v>32153.442999999999</v>
      </c>
      <c r="E56" s="14">
        <v>36739.374000000003</v>
      </c>
      <c r="F56" s="16">
        <f t="shared" ref="F56:F61" si="3">E56-D56</f>
        <v>4585.9310000000041</v>
      </c>
      <c r="G56" s="14">
        <v>43467.458999999995</v>
      </c>
      <c r="H56" s="14">
        <v>44619.667999999998</v>
      </c>
      <c r="I56" s="14">
        <f t="shared" ref="I56:I61" si="4">H56-G56</f>
        <v>1152.2090000000026</v>
      </c>
    </row>
    <row r="57" spans="1:9" x14ac:dyDescent="0.25">
      <c r="A57" s="156" t="s">
        <v>66</v>
      </c>
      <c r="B57" s="156"/>
      <c r="C57" s="89"/>
      <c r="D57" s="14">
        <v>0.18</v>
      </c>
      <c r="E57" s="14">
        <v>788.57899999999995</v>
      </c>
      <c r="F57" s="16">
        <f t="shared" si="3"/>
        <v>788.399</v>
      </c>
      <c r="G57" s="14">
        <v>490.61200000000002</v>
      </c>
      <c r="H57" s="14">
        <v>2736.3989999999999</v>
      </c>
      <c r="I57" s="14">
        <f t="shared" si="4"/>
        <v>2245.7869999999998</v>
      </c>
    </row>
    <row r="58" spans="1:9" x14ac:dyDescent="0.25">
      <c r="A58" s="156" t="s">
        <v>67</v>
      </c>
      <c r="B58" s="156"/>
      <c r="C58" s="89"/>
      <c r="D58" s="14">
        <v>0</v>
      </c>
      <c r="E58" s="14">
        <v>0</v>
      </c>
      <c r="F58" s="16">
        <f t="shared" si="3"/>
        <v>0</v>
      </c>
      <c r="G58" s="14">
        <v>276.62900000000002</v>
      </c>
      <c r="H58" s="14">
        <v>0</v>
      </c>
      <c r="I58" s="14">
        <f t="shared" si="4"/>
        <v>-276.62900000000002</v>
      </c>
    </row>
    <row r="59" spans="1:9" x14ac:dyDescent="0.25">
      <c r="A59" s="156" t="s">
        <v>68</v>
      </c>
      <c r="B59" s="156"/>
      <c r="C59" s="89"/>
      <c r="D59" s="14">
        <v>3.4239999999999999</v>
      </c>
      <c r="E59" s="14">
        <v>-27.35</v>
      </c>
      <c r="F59" s="16">
        <f t="shared" si="3"/>
        <v>-30.774000000000001</v>
      </c>
      <c r="G59" s="14">
        <v>-37.07</v>
      </c>
      <c r="H59" s="14">
        <v>12.443</v>
      </c>
      <c r="I59" s="14">
        <f t="shared" si="4"/>
        <v>49.512999999999998</v>
      </c>
    </row>
    <row r="60" spans="1:9" x14ac:dyDescent="0.25">
      <c r="A60" s="156" t="s">
        <v>69</v>
      </c>
      <c r="B60" s="156"/>
      <c r="C60" s="89"/>
      <c r="D60" s="14">
        <v>44.243000000000002</v>
      </c>
      <c r="E60" s="14">
        <v>3.6</v>
      </c>
      <c r="F60" s="16">
        <f t="shared" si="3"/>
        <v>-40.643000000000001</v>
      </c>
      <c r="G60" s="14">
        <v>21.649000000000001</v>
      </c>
      <c r="H60" s="14">
        <v>25.64</v>
      </c>
      <c r="I60" s="14">
        <f t="shared" si="4"/>
        <v>3.9909999999999997</v>
      </c>
    </row>
    <row r="61" spans="1:9" x14ac:dyDescent="0.25">
      <c r="A61" s="156" t="s">
        <v>70</v>
      </c>
      <c r="B61" s="156"/>
      <c r="C61" s="89"/>
      <c r="D61" s="14">
        <v>160.76</v>
      </c>
      <c r="E61" s="14">
        <v>-758.67</v>
      </c>
      <c r="F61" s="16">
        <f t="shared" si="3"/>
        <v>-919.43</v>
      </c>
      <c r="G61" s="14">
        <v>32.377000000000002</v>
      </c>
      <c r="H61" s="14">
        <v>1958.529</v>
      </c>
      <c r="I61" s="14">
        <f t="shared" si="4"/>
        <v>1926.152</v>
      </c>
    </row>
    <row r="62" spans="1:9" x14ac:dyDescent="0.25">
      <c r="B62" s="78"/>
      <c r="C62" s="79"/>
      <c r="D62" s="80"/>
      <c r="E62" s="80"/>
      <c r="F62" s="80"/>
    </row>
    <row r="63" spans="1:9" x14ac:dyDescent="0.25">
      <c r="B63" s="78"/>
      <c r="C63" s="79"/>
      <c r="D63" s="80"/>
      <c r="E63" s="80"/>
      <c r="F63" s="80"/>
    </row>
    <row r="64" spans="1:9" x14ac:dyDescent="0.25">
      <c r="B64" s="78"/>
      <c r="C64" s="79"/>
      <c r="D64" s="80"/>
      <c r="E64" s="80"/>
      <c r="F64" s="80"/>
    </row>
    <row r="65" spans="2:8" x14ac:dyDescent="0.25">
      <c r="B65" s="78"/>
      <c r="C65" s="79"/>
      <c r="D65" s="80"/>
      <c r="E65" s="80"/>
      <c r="F65" s="80"/>
    </row>
    <row r="66" spans="2:8" x14ac:dyDescent="0.25">
      <c r="B66" s="78"/>
      <c r="C66" s="79"/>
      <c r="D66" s="80"/>
      <c r="E66" s="80"/>
      <c r="F66" s="80"/>
    </row>
    <row r="67" spans="2:8" x14ac:dyDescent="0.25">
      <c r="B67" s="78"/>
      <c r="C67" s="79"/>
      <c r="D67" s="80"/>
      <c r="E67" s="80"/>
      <c r="F67" s="80"/>
    </row>
    <row r="68" spans="2:8" x14ac:dyDescent="0.25">
      <c r="B68" s="78"/>
      <c r="C68" s="79"/>
      <c r="D68" s="80"/>
      <c r="E68" s="80"/>
      <c r="F68" s="80"/>
    </row>
    <row r="69" spans="2:8" x14ac:dyDescent="0.25">
      <c r="B69" s="78"/>
      <c r="C69" s="79"/>
      <c r="D69" s="80"/>
      <c r="E69" s="80"/>
      <c r="F69" s="80"/>
    </row>
    <row r="70" spans="2:8" s="21" customFormat="1" x14ac:dyDescent="0.25">
      <c r="B70" s="111"/>
      <c r="C70" s="112"/>
    </row>
    <row r="71" spans="2:8" s="21" customFormat="1" x14ac:dyDescent="0.25">
      <c r="B71" s="111"/>
      <c r="C71" s="112"/>
    </row>
    <row r="72" spans="2:8" s="21" customFormat="1" x14ac:dyDescent="0.25">
      <c r="B72" s="111"/>
      <c r="C72" s="112"/>
      <c r="H72" s="113"/>
    </row>
    <row r="73" spans="2:8" s="21" customFormat="1" x14ac:dyDescent="0.25">
      <c r="B73" s="111"/>
      <c r="C73" s="112"/>
      <c r="H73" s="113"/>
    </row>
  </sheetData>
  <mergeCells count="19">
    <mergeCell ref="B1:I1"/>
    <mergeCell ref="B3:B4"/>
    <mergeCell ref="C3:C4"/>
    <mergeCell ref="D3:F3"/>
    <mergeCell ref="G3:I3"/>
    <mergeCell ref="F4:F5"/>
    <mergeCell ref="I4:I5"/>
    <mergeCell ref="A61:B61"/>
    <mergeCell ref="E39:E40"/>
    <mergeCell ref="H39:H40"/>
    <mergeCell ref="E41:E42"/>
    <mergeCell ref="H41:H42"/>
    <mergeCell ref="A54:C54"/>
    <mergeCell ref="A55:B55"/>
    <mergeCell ref="A56:B56"/>
    <mergeCell ref="A57:B57"/>
    <mergeCell ref="A58:B58"/>
    <mergeCell ref="A59:B59"/>
    <mergeCell ref="A60:B60"/>
  </mergeCells>
  <pageMargins left="0" right="0" top="0" bottom="0" header="0.31496062992125984" footer="0.31496062992125984"/>
  <pageSetup paperSize="9" scale="78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"/>
  <sheetViews>
    <sheetView topLeftCell="A22" zoomScaleNormal="100" workbookViewId="0">
      <selection activeCell="D7" sqref="D7:D8"/>
    </sheetView>
  </sheetViews>
  <sheetFormatPr defaultRowHeight="15.75" x14ac:dyDescent="0.25"/>
  <cols>
    <col min="1" max="1" width="2.85546875" style="2" customWidth="1"/>
    <col min="2" max="2" width="39.140625" style="1" customWidth="1"/>
    <col min="3" max="3" width="9.5703125" style="3" customWidth="1"/>
    <col min="4" max="4" width="16" style="2" customWidth="1"/>
    <col min="5" max="5" width="12" style="2" customWidth="1"/>
    <col min="6" max="6" width="10.85546875" style="2" customWidth="1"/>
    <col min="7" max="7" width="15.28515625" style="2" customWidth="1"/>
    <col min="8" max="8" width="12.42578125" style="2" customWidth="1"/>
    <col min="9" max="9" width="11.140625" style="2" customWidth="1"/>
    <col min="10" max="16384" width="9.140625" style="2"/>
  </cols>
  <sheetData>
    <row r="1" spans="2:9" ht="18.75" x14ac:dyDescent="0.3">
      <c r="B1" s="157" t="s">
        <v>105</v>
      </c>
      <c r="C1" s="157"/>
      <c r="D1" s="157"/>
      <c r="E1" s="157"/>
      <c r="F1" s="157"/>
      <c r="G1" s="157"/>
      <c r="H1" s="157"/>
      <c r="I1" s="157"/>
    </row>
    <row r="2" spans="2:9" ht="16.5" thickBot="1" x14ac:dyDescent="0.3">
      <c r="B2" s="3"/>
      <c r="D2" s="3"/>
      <c r="E2" s="3"/>
      <c r="F2" s="3"/>
      <c r="G2" s="3"/>
      <c r="H2" s="3"/>
      <c r="I2" s="3"/>
    </row>
    <row r="3" spans="2:9" ht="15.75" customHeight="1" thickBot="1" x14ac:dyDescent="0.3">
      <c r="B3" s="167" t="s">
        <v>3</v>
      </c>
      <c r="C3" s="162" t="s">
        <v>4</v>
      </c>
      <c r="D3" s="171" t="s">
        <v>106</v>
      </c>
      <c r="E3" s="172"/>
      <c r="F3" s="173"/>
      <c r="G3" s="171" t="s">
        <v>107</v>
      </c>
      <c r="H3" s="172"/>
      <c r="I3" s="173"/>
    </row>
    <row r="4" spans="2:9" ht="27" customHeight="1" x14ac:dyDescent="0.25">
      <c r="B4" s="168"/>
      <c r="C4" s="163"/>
      <c r="D4" s="35" t="s">
        <v>40</v>
      </c>
      <c r="E4" s="36" t="s">
        <v>39</v>
      </c>
      <c r="F4" s="175" t="s">
        <v>51</v>
      </c>
      <c r="G4" s="37" t="s">
        <v>40</v>
      </c>
      <c r="H4" s="36" t="s">
        <v>39</v>
      </c>
      <c r="I4" s="175" t="s">
        <v>51</v>
      </c>
    </row>
    <row r="5" spans="2:9" x14ac:dyDescent="0.25">
      <c r="B5" s="45" t="s">
        <v>108</v>
      </c>
      <c r="C5" s="54" t="s">
        <v>12</v>
      </c>
      <c r="D5" s="131">
        <v>-2.7643</v>
      </c>
      <c r="E5" s="21"/>
      <c r="F5" s="176"/>
      <c r="G5" s="134">
        <v>-4.25</v>
      </c>
      <c r="H5" s="21"/>
      <c r="I5" s="176"/>
    </row>
    <row r="6" spans="2:9" x14ac:dyDescent="0.25">
      <c r="B6" s="32" t="s">
        <v>27</v>
      </c>
      <c r="C6" s="54" t="s">
        <v>5</v>
      </c>
      <c r="D6" s="99">
        <f>D7+D8</f>
        <v>3326.0953</v>
      </c>
      <c r="E6" s="114"/>
      <c r="F6" s="74">
        <f>E24/D6</f>
        <v>1309.5423633832738</v>
      </c>
      <c r="G6" s="96">
        <f>G7+G8</f>
        <v>3322.9949999999999</v>
      </c>
      <c r="H6" s="115"/>
      <c r="I6" s="121">
        <f>H24/G6</f>
        <v>1542.7630375609954</v>
      </c>
    </row>
    <row r="7" spans="2:9" x14ac:dyDescent="0.25">
      <c r="B7" s="40" t="s">
        <v>42</v>
      </c>
      <c r="C7" s="54" t="s">
        <v>5</v>
      </c>
      <c r="D7" s="95">
        <v>2329.1457</v>
      </c>
      <c r="E7" s="115"/>
      <c r="F7" s="42">
        <f>E25/D7</f>
        <v>1149.1393647035477</v>
      </c>
      <c r="G7" s="122">
        <v>1292.4545000000001</v>
      </c>
      <c r="H7" s="115"/>
      <c r="I7" s="42">
        <f>H25/G7</f>
        <v>1313.2417272716368</v>
      </c>
    </row>
    <row r="8" spans="2:9" x14ac:dyDescent="0.25">
      <c r="B8" s="40" t="s">
        <v>43</v>
      </c>
      <c r="C8" s="54" t="s">
        <v>5</v>
      </c>
      <c r="D8" s="95">
        <v>996.94960000000003</v>
      </c>
      <c r="E8" s="115"/>
      <c r="F8" s="42">
        <f>E26/D8</f>
        <v>1684.2874404082211</v>
      </c>
      <c r="G8" s="122">
        <v>2030.5405000000001</v>
      </c>
      <c r="H8" s="115"/>
      <c r="I8" s="42">
        <f>H26/G8</f>
        <v>1688.8551004030699</v>
      </c>
    </row>
    <row r="9" spans="2:9" x14ac:dyDescent="0.25">
      <c r="B9" s="49" t="s">
        <v>50</v>
      </c>
      <c r="C9" s="55" t="s">
        <v>49</v>
      </c>
      <c r="D9" s="50">
        <f>1-D10/D6</f>
        <v>0.27420230653042321</v>
      </c>
      <c r="E9" s="116"/>
      <c r="F9" s="52"/>
      <c r="G9" s="123">
        <f>1-G10/G6</f>
        <v>0.2287933054368122</v>
      </c>
      <c r="H9" s="115"/>
      <c r="I9" s="124"/>
    </row>
    <row r="10" spans="2:9" ht="31.5" x14ac:dyDescent="0.25">
      <c r="B10" s="4" t="s">
        <v>8</v>
      </c>
      <c r="C10" s="54" t="s">
        <v>5</v>
      </c>
      <c r="D10" s="71">
        <f>D11+D12+D13</f>
        <v>2414.0722970000002</v>
      </c>
      <c r="E10" s="72"/>
      <c r="F10" s="22">
        <f>E14/D10</f>
        <v>3406.9433222391458</v>
      </c>
      <c r="G10" s="71">
        <f>G11+G12+G13</f>
        <v>2562.7159900000001</v>
      </c>
      <c r="H10" s="17"/>
      <c r="I10" s="24">
        <f>H14/G10</f>
        <v>3866.7239354655653</v>
      </c>
    </row>
    <row r="11" spans="2:9" x14ac:dyDescent="0.25">
      <c r="B11" s="5" t="s">
        <v>0</v>
      </c>
      <c r="C11" s="34" t="s">
        <v>7</v>
      </c>
      <c r="D11" s="98">
        <v>1351.655197</v>
      </c>
      <c r="E11" s="17"/>
      <c r="F11" s="24"/>
      <c r="G11" s="125">
        <v>1384.6109900000001</v>
      </c>
      <c r="H11" s="17"/>
      <c r="I11" s="24"/>
    </row>
    <row r="12" spans="2:9" x14ac:dyDescent="0.25">
      <c r="B12" s="6" t="s">
        <v>30</v>
      </c>
      <c r="C12" s="34" t="s">
        <v>7</v>
      </c>
      <c r="D12" s="98">
        <v>986.66609999999991</v>
      </c>
      <c r="E12" s="17"/>
      <c r="F12" s="24"/>
      <c r="G12" s="125">
        <v>1005.5319000000001</v>
      </c>
      <c r="H12" s="17"/>
      <c r="I12" s="24"/>
    </row>
    <row r="13" spans="2:9" x14ac:dyDescent="0.25">
      <c r="B13" s="5" t="s">
        <v>1</v>
      </c>
      <c r="C13" s="34" t="s">
        <v>7</v>
      </c>
      <c r="D13" s="98">
        <v>75.751000000000005</v>
      </c>
      <c r="E13" s="17"/>
      <c r="F13" s="24"/>
      <c r="G13" s="93">
        <v>172.57310000000001</v>
      </c>
      <c r="H13" s="17"/>
      <c r="I13" s="24"/>
    </row>
    <row r="14" spans="2:9" ht="47.25" x14ac:dyDescent="0.25">
      <c r="B14" s="7" t="s">
        <v>9</v>
      </c>
      <c r="C14" s="54"/>
      <c r="D14" s="93"/>
      <c r="E14" s="66">
        <f>E15+E16+E17</f>
        <v>8224607.4916666662</v>
      </c>
      <c r="F14" s="67"/>
      <c r="G14" s="92"/>
      <c r="H14" s="66">
        <f>H15+H16+H17</f>
        <v>9909315.2583333328</v>
      </c>
      <c r="I14" s="24"/>
    </row>
    <row r="15" spans="2:9" x14ac:dyDescent="0.25">
      <c r="B15" s="5" t="s">
        <v>0</v>
      </c>
      <c r="C15" s="34"/>
      <c r="D15" s="26"/>
      <c r="E15" s="59">
        <v>2737761.5916666668</v>
      </c>
      <c r="F15" s="24"/>
      <c r="G15" s="93"/>
      <c r="H15" s="59">
        <v>2796959.8666666672</v>
      </c>
      <c r="I15" s="24"/>
    </row>
    <row r="16" spans="2:9" x14ac:dyDescent="0.25">
      <c r="B16" s="5" t="s">
        <v>2</v>
      </c>
      <c r="C16" s="34"/>
      <c r="D16" s="26"/>
      <c r="E16" s="59">
        <v>5072902.6749999998</v>
      </c>
      <c r="F16" s="22"/>
      <c r="G16" s="93"/>
      <c r="H16" s="59">
        <v>6123864.1583333332</v>
      </c>
      <c r="I16" s="24"/>
    </row>
    <row r="17" spans="2:16" x14ac:dyDescent="0.25">
      <c r="B17" s="5" t="s">
        <v>1</v>
      </c>
      <c r="C17" s="34"/>
      <c r="D17" s="26"/>
      <c r="E17" s="59">
        <v>413943.22500000003</v>
      </c>
      <c r="F17" s="22"/>
      <c r="G17" s="93"/>
      <c r="H17" s="59">
        <v>988491.2333333334</v>
      </c>
      <c r="I17" s="24"/>
    </row>
    <row r="18" spans="2:16" x14ac:dyDescent="0.25">
      <c r="B18" s="32"/>
      <c r="C18" s="54"/>
      <c r="D18" s="93"/>
      <c r="E18" s="59"/>
      <c r="F18" s="24"/>
      <c r="G18" s="93"/>
      <c r="H18" s="59"/>
      <c r="I18" s="24"/>
    </row>
    <row r="19" spans="2:16" x14ac:dyDescent="0.25">
      <c r="B19" s="7" t="s">
        <v>80</v>
      </c>
      <c r="C19" s="34" t="s">
        <v>81</v>
      </c>
      <c r="D19" s="26"/>
      <c r="E19" s="59"/>
      <c r="F19" s="22"/>
      <c r="G19" s="117">
        <v>102972.86</v>
      </c>
      <c r="H19" s="101">
        <v>853870.1</v>
      </c>
      <c r="I19" s="126">
        <f>H19/G19</f>
        <v>8.2921859216108</v>
      </c>
    </row>
    <row r="20" spans="2:16" x14ac:dyDescent="0.25">
      <c r="B20" s="32" t="s">
        <v>82</v>
      </c>
      <c r="C20" s="54"/>
      <c r="D20" s="93"/>
      <c r="E20" s="59"/>
      <c r="F20" s="24"/>
      <c r="G20" s="93"/>
      <c r="H20" s="146">
        <v>325633.40000000002</v>
      </c>
      <c r="I20" s="24"/>
      <c r="P20" s="2" t="s">
        <v>104</v>
      </c>
    </row>
    <row r="21" spans="2:16" x14ac:dyDescent="0.25">
      <c r="B21" s="32" t="s">
        <v>103</v>
      </c>
      <c r="C21" s="54"/>
      <c r="D21" s="93"/>
      <c r="E21" s="59"/>
      <c r="F21" s="24"/>
      <c r="G21" s="93"/>
      <c r="H21" s="59">
        <f>H19-H20</f>
        <v>528236.69999999995</v>
      </c>
      <c r="I21" s="24"/>
    </row>
    <row r="22" spans="2:16" x14ac:dyDescent="0.25">
      <c r="B22" s="7"/>
      <c r="C22" s="34"/>
      <c r="D22" s="26"/>
      <c r="E22" s="59"/>
      <c r="F22" s="22"/>
      <c r="G22" s="93"/>
      <c r="H22" s="59"/>
      <c r="I22" s="126"/>
    </row>
    <row r="23" spans="2:16" ht="31.5" x14ac:dyDescent="0.25">
      <c r="B23" s="8" t="s">
        <v>10</v>
      </c>
      <c r="C23" s="54"/>
      <c r="D23" s="93"/>
      <c r="E23" s="65">
        <f>E25+E26+E35+E36+E38+E39+E40+E41+E42+E37</f>
        <v>8082999.6899999995</v>
      </c>
      <c r="F23" s="97">
        <f>E23/D10</f>
        <v>3348.2840178584756</v>
      </c>
      <c r="G23" s="92"/>
      <c r="H23" s="65">
        <f>H25+H26+H35+H36+H38+H39+H40+H41+H42+H37</f>
        <v>8888002.3999999985</v>
      </c>
      <c r="I23" s="97">
        <f>H23/G10</f>
        <v>3468.1964114174034</v>
      </c>
    </row>
    <row r="24" spans="2:16" ht="31.5" x14ac:dyDescent="0.25">
      <c r="B24" s="39" t="s">
        <v>13</v>
      </c>
      <c r="C24" s="54"/>
      <c r="D24" s="93"/>
      <c r="E24" s="65">
        <f>E25+E26</f>
        <v>4355662.6999999993</v>
      </c>
      <c r="F24" s="24"/>
      <c r="G24" s="93"/>
      <c r="H24" s="65">
        <f>H25+H26</f>
        <v>5126593.8599999994</v>
      </c>
      <c r="I24" s="24"/>
    </row>
    <row r="25" spans="2:16" x14ac:dyDescent="0.25">
      <c r="B25" s="9" t="s">
        <v>20</v>
      </c>
      <c r="C25" s="54" t="s">
        <v>23</v>
      </c>
      <c r="D25" s="138">
        <v>285445.65600000002</v>
      </c>
      <c r="E25" s="101">
        <v>2676513.0099999998</v>
      </c>
      <c r="F25" s="97">
        <f>E25/D25*1000</f>
        <v>9376.6114626035851</v>
      </c>
      <c r="G25" s="138">
        <v>163715.51999999999</v>
      </c>
      <c r="H25" s="101">
        <v>1697305.1799999997</v>
      </c>
      <c r="I25" s="97">
        <f>H25/G25*1000</f>
        <v>10367.405484831246</v>
      </c>
    </row>
    <row r="26" spans="2:16" x14ac:dyDescent="0.25">
      <c r="B26" s="9" t="s">
        <v>14</v>
      </c>
      <c r="C26" s="54"/>
      <c r="D26" s="93"/>
      <c r="E26" s="101">
        <f>E27+E31+E34</f>
        <v>1679149.69</v>
      </c>
      <c r="F26" s="22"/>
      <c r="G26" s="93"/>
      <c r="H26" s="101">
        <f>H27+H28+H30+H31+H32+H33+H34</f>
        <v>3429288.6799999997</v>
      </c>
      <c r="I26" s="22"/>
    </row>
    <row r="27" spans="2:16" x14ac:dyDescent="0.25">
      <c r="B27" s="10" t="s">
        <v>11</v>
      </c>
      <c r="C27" s="54" t="s">
        <v>23</v>
      </c>
      <c r="D27" s="118">
        <v>142</v>
      </c>
      <c r="E27" s="119">
        <v>183408.39</v>
      </c>
      <c r="F27" s="97">
        <f>E27/D27</f>
        <v>1291.6083802816902</v>
      </c>
      <c r="G27" s="127">
        <v>279.7</v>
      </c>
      <c r="H27" s="119">
        <v>733883.48</v>
      </c>
      <c r="I27" s="97">
        <f>H27/G27</f>
        <v>2623.8236682159459</v>
      </c>
    </row>
    <row r="28" spans="2:16" x14ac:dyDescent="0.25">
      <c r="B28" s="10" t="s">
        <v>45</v>
      </c>
      <c r="C28" s="54" t="s">
        <v>23</v>
      </c>
      <c r="D28" s="118"/>
      <c r="E28" s="119"/>
      <c r="F28" s="103"/>
      <c r="G28" s="127">
        <v>76.240000000000009</v>
      </c>
      <c r="H28" s="119">
        <v>167728</v>
      </c>
      <c r="I28" s="97">
        <f t="shared" ref="I28:I32" si="0">H28/G28</f>
        <v>2199.9999999999995</v>
      </c>
    </row>
    <row r="29" spans="2:16" x14ac:dyDescent="0.25">
      <c r="B29" s="10" t="s">
        <v>46</v>
      </c>
      <c r="C29" s="54"/>
      <c r="D29" s="118"/>
      <c r="E29" s="119"/>
      <c r="F29" s="103"/>
      <c r="G29" s="127"/>
      <c r="H29" s="119"/>
      <c r="I29" s="97"/>
    </row>
    <row r="30" spans="2:16" x14ac:dyDescent="0.25">
      <c r="B30" s="10" t="s">
        <v>101</v>
      </c>
      <c r="C30" s="54" t="s">
        <v>23</v>
      </c>
      <c r="D30" s="118"/>
      <c r="E30" s="119"/>
      <c r="F30" s="103"/>
      <c r="G30" s="127">
        <v>386.15999999999997</v>
      </c>
      <c r="H30" s="119">
        <v>1083985.2</v>
      </c>
      <c r="I30" s="97">
        <f t="shared" si="0"/>
        <v>2807.0882535736482</v>
      </c>
    </row>
    <row r="31" spans="2:16" ht="16.5" customHeight="1" x14ac:dyDescent="0.25">
      <c r="B31" s="10" t="s">
        <v>47</v>
      </c>
      <c r="C31" s="54" t="s">
        <v>24</v>
      </c>
      <c r="D31" s="120">
        <v>240.4</v>
      </c>
      <c r="E31" s="119">
        <v>1495741.3</v>
      </c>
      <c r="F31" s="103">
        <f t="shared" ref="F31" si="1">E31/D31</f>
        <v>6221.8856073211318</v>
      </c>
      <c r="G31" s="120">
        <v>151.17000000000002</v>
      </c>
      <c r="H31" s="119">
        <v>1074380</v>
      </c>
      <c r="I31" s="97">
        <f t="shared" si="0"/>
        <v>7107.0979691737775</v>
      </c>
    </row>
    <row r="32" spans="2:16" ht="16.5" customHeight="1" x14ac:dyDescent="0.25">
      <c r="B32" s="10" t="s">
        <v>48</v>
      </c>
      <c r="C32" s="54" t="s">
        <v>24</v>
      </c>
      <c r="D32" s="120"/>
      <c r="E32" s="119"/>
      <c r="F32" s="103"/>
      <c r="G32" s="120">
        <v>100.48</v>
      </c>
      <c r="H32" s="119">
        <v>369312</v>
      </c>
      <c r="I32" s="97">
        <f t="shared" si="0"/>
        <v>3675.4777070063692</v>
      </c>
    </row>
    <row r="33" spans="2:9" ht="16.5" customHeight="1" x14ac:dyDescent="0.25">
      <c r="B33" s="10" t="s">
        <v>90</v>
      </c>
      <c r="C33" s="54" t="s">
        <v>24</v>
      </c>
      <c r="D33" s="120"/>
      <c r="E33" s="119"/>
      <c r="F33" s="103"/>
      <c r="G33" s="120"/>
      <c r="H33" s="119"/>
      <c r="I33" s="97"/>
    </row>
    <row r="34" spans="2:9" x14ac:dyDescent="0.25">
      <c r="B34" s="10" t="s">
        <v>25</v>
      </c>
      <c r="C34" s="54" t="s">
        <v>24</v>
      </c>
      <c r="D34" s="127"/>
      <c r="E34" s="119"/>
      <c r="F34" s="103"/>
      <c r="G34" s="93"/>
      <c r="H34" s="59"/>
      <c r="I34" s="22"/>
    </row>
    <row r="35" spans="2:9" x14ac:dyDescent="0.25">
      <c r="B35" s="11" t="s">
        <v>15</v>
      </c>
      <c r="C35" s="54"/>
      <c r="D35" s="93"/>
      <c r="E35" s="66">
        <v>153691.47</v>
      </c>
      <c r="F35" s="67"/>
      <c r="G35" s="92"/>
      <c r="H35" s="66">
        <v>171628.09999999998</v>
      </c>
      <c r="I35" s="22"/>
    </row>
    <row r="36" spans="2:9" ht="31.5" x14ac:dyDescent="0.25">
      <c r="B36" s="12" t="s">
        <v>16</v>
      </c>
      <c r="C36" s="54" t="s">
        <v>26</v>
      </c>
      <c r="D36" s="139">
        <v>2.387</v>
      </c>
      <c r="E36" s="66">
        <v>17258.12</v>
      </c>
      <c r="F36" s="22">
        <f>E36/D36/1000</f>
        <v>7.2300460829493085</v>
      </c>
      <c r="G36" s="140">
        <f>5.488+0.04686</f>
        <v>5.5348600000000001</v>
      </c>
      <c r="H36" s="66">
        <f>62573.23+476.12</f>
        <v>63049.350000000006</v>
      </c>
      <c r="I36" s="22">
        <f>H36/G36/1000</f>
        <v>11.391317937581078</v>
      </c>
    </row>
    <row r="37" spans="2:9" ht="47.25" x14ac:dyDescent="0.25">
      <c r="B37" s="13" t="s">
        <v>92</v>
      </c>
      <c r="C37" s="54" t="s">
        <v>23</v>
      </c>
      <c r="D37" s="139">
        <v>42682.243999999999</v>
      </c>
      <c r="E37" s="66">
        <v>801575.4</v>
      </c>
      <c r="F37" s="62">
        <f>E37/D37*1000</f>
        <v>18780.066952431087</v>
      </c>
      <c r="G37" s="139">
        <v>22419.64</v>
      </c>
      <c r="H37" s="66">
        <v>404723.09</v>
      </c>
      <c r="I37" s="62">
        <f>H37/G37*1000</f>
        <v>18052.167206966751</v>
      </c>
    </row>
    <row r="38" spans="2:9" hidden="1" x14ac:dyDescent="0.25">
      <c r="B38" s="13" t="s">
        <v>17</v>
      </c>
      <c r="C38" s="54"/>
      <c r="D38" s="93"/>
      <c r="E38" s="65"/>
      <c r="F38" s="24"/>
      <c r="G38" s="93"/>
      <c r="H38" s="65"/>
      <c r="I38" s="24"/>
    </row>
    <row r="39" spans="2:9" x14ac:dyDescent="0.25">
      <c r="B39" s="8" t="s">
        <v>93</v>
      </c>
      <c r="C39" s="54"/>
      <c r="D39" s="93"/>
      <c r="E39" s="169">
        <v>1798684</v>
      </c>
      <c r="F39" s="24"/>
      <c r="G39" s="93"/>
      <c r="H39" s="169">
        <v>2232696</v>
      </c>
      <c r="I39" s="24"/>
    </row>
    <row r="40" spans="2:9" x14ac:dyDescent="0.25">
      <c r="B40" s="8" t="s">
        <v>18</v>
      </c>
      <c r="C40" s="54"/>
      <c r="D40" s="93"/>
      <c r="E40" s="170"/>
      <c r="F40" s="24"/>
      <c r="G40" s="93"/>
      <c r="H40" s="170"/>
      <c r="I40" s="24"/>
    </row>
    <row r="41" spans="2:9" x14ac:dyDescent="0.25">
      <c r="B41" s="8" t="s">
        <v>94</v>
      </c>
      <c r="C41" s="54"/>
      <c r="D41" s="93"/>
      <c r="E41" s="169">
        <v>956128</v>
      </c>
      <c r="F41" s="24"/>
      <c r="G41" s="93"/>
      <c r="H41" s="169">
        <v>889312</v>
      </c>
      <c r="I41" s="24"/>
    </row>
    <row r="42" spans="2:9" x14ac:dyDescent="0.25">
      <c r="B42" s="8" t="s">
        <v>35</v>
      </c>
      <c r="C42" s="54"/>
      <c r="D42" s="93"/>
      <c r="E42" s="170"/>
      <c r="F42" s="24"/>
      <c r="G42" s="93"/>
      <c r="H42" s="170"/>
      <c r="I42" s="24"/>
    </row>
    <row r="43" spans="2:9" x14ac:dyDescent="0.25">
      <c r="B43" s="32"/>
      <c r="C43" s="54"/>
      <c r="D43" s="93"/>
      <c r="E43" s="59"/>
      <c r="F43" s="24"/>
      <c r="G43" s="93"/>
      <c r="H43" s="59"/>
      <c r="I43" s="24"/>
    </row>
    <row r="44" spans="2:9" x14ac:dyDescent="0.25">
      <c r="B44" s="32" t="s">
        <v>32</v>
      </c>
      <c r="C44" s="54"/>
      <c r="D44" s="93"/>
      <c r="E44" s="59"/>
      <c r="F44" s="24"/>
      <c r="G44" s="93"/>
      <c r="H44" s="59"/>
      <c r="I44" s="24"/>
    </row>
    <row r="45" spans="2:9" x14ac:dyDescent="0.25">
      <c r="B45" s="33" t="s">
        <v>102</v>
      </c>
      <c r="C45" s="54"/>
      <c r="D45" s="93"/>
      <c r="E45" s="101">
        <f>E14-E23</f>
        <v>141607.80166666675</v>
      </c>
      <c r="F45" s="24"/>
      <c r="G45" s="93"/>
      <c r="H45" s="101">
        <f>H14-H23</f>
        <v>1021312.8583333343</v>
      </c>
      <c r="I45" s="24"/>
    </row>
    <row r="46" spans="2:9" ht="10.5" customHeight="1" x14ac:dyDescent="0.25">
      <c r="B46" s="32"/>
      <c r="C46" s="54"/>
      <c r="D46" s="93"/>
      <c r="E46" s="59"/>
      <c r="F46" s="24"/>
      <c r="G46" s="93"/>
      <c r="H46" s="59"/>
      <c r="I46" s="24"/>
    </row>
    <row r="47" spans="2:9" x14ac:dyDescent="0.25">
      <c r="B47" s="32" t="s">
        <v>34</v>
      </c>
      <c r="C47" s="54"/>
      <c r="D47" s="93"/>
      <c r="E47" s="101">
        <v>758673</v>
      </c>
      <c r="F47" s="24"/>
      <c r="G47" s="93"/>
      <c r="H47" s="59">
        <v>1094500</v>
      </c>
      <c r="I47" s="24"/>
    </row>
    <row r="48" spans="2:9" ht="10.5" hidden="1" customHeight="1" x14ac:dyDescent="0.25">
      <c r="B48" s="32"/>
      <c r="C48" s="54"/>
      <c r="D48" s="25"/>
      <c r="E48" s="59"/>
      <c r="F48" s="19"/>
      <c r="G48" s="93"/>
      <c r="H48" s="59"/>
      <c r="I48" s="24"/>
    </row>
    <row r="49" spans="1:9" hidden="1" x14ac:dyDescent="0.25">
      <c r="B49" s="32" t="s">
        <v>52</v>
      </c>
      <c r="C49" s="54"/>
      <c r="D49" s="25"/>
      <c r="E49" s="59">
        <v>1103308</v>
      </c>
      <c r="F49" s="19"/>
      <c r="G49" s="93"/>
      <c r="H49" s="59">
        <v>1372645</v>
      </c>
      <c r="I49" s="24"/>
    </row>
    <row r="50" spans="1:9" ht="10.5" customHeight="1" x14ac:dyDescent="0.25">
      <c r="B50" s="32"/>
      <c r="C50" s="54"/>
      <c r="D50" s="25"/>
      <c r="E50" s="59"/>
      <c r="F50" s="19"/>
      <c r="G50" s="93"/>
      <c r="H50" s="59"/>
      <c r="I50" s="24"/>
    </row>
    <row r="51" spans="1:9" x14ac:dyDescent="0.25">
      <c r="B51" s="106" t="s">
        <v>36</v>
      </c>
      <c r="C51" s="107"/>
      <c r="D51" s="108"/>
      <c r="E51" s="129">
        <f>E45+E47</f>
        <v>900280.80166666675</v>
      </c>
      <c r="F51" s="110"/>
      <c r="G51" s="128"/>
      <c r="H51" s="129">
        <f>H45+H47</f>
        <v>2115812.8583333343</v>
      </c>
      <c r="I51" s="130"/>
    </row>
    <row r="52" spans="1:9" x14ac:dyDescent="0.25">
      <c r="B52" s="18" t="s">
        <v>95</v>
      </c>
      <c r="C52" s="15"/>
      <c r="D52" s="14"/>
      <c r="E52" s="14">
        <v>0</v>
      </c>
      <c r="F52" s="14"/>
      <c r="G52" s="17"/>
      <c r="H52" s="59">
        <v>0</v>
      </c>
      <c r="I52" s="17"/>
    </row>
    <row r="54" spans="1:9" x14ac:dyDescent="0.25">
      <c r="A54" s="160" t="s">
        <v>62</v>
      </c>
      <c r="B54" s="160"/>
      <c r="C54" s="160"/>
      <c r="D54" s="83" t="s">
        <v>58</v>
      </c>
      <c r="E54" s="83" t="s">
        <v>59</v>
      </c>
      <c r="F54" s="84" t="s">
        <v>64</v>
      </c>
      <c r="G54" s="83" t="s">
        <v>60</v>
      </c>
      <c r="H54" s="83" t="s">
        <v>61</v>
      </c>
      <c r="I54" s="84" t="s">
        <v>64</v>
      </c>
    </row>
    <row r="55" spans="1:9" x14ac:dyDescent="0.25">
      <c r="A55" s="161" t="s">
        <v>63</v>
      </c>
      <c r="B55" s="161"/>
      <c r="C55" s="133"/>
      <c r="D55" s="38">
        <f>D56+D57+D58+D59+D60+D61</f>
        <v>32362.049999999996</v>
      </c>
      <c r="E55" s="38">
        <f t="shared" ref="E55:I55" si="2">E56+E57+E58+E59+E60+E61</f>
        <v>36745.533000000003</v>
      </c>
      <c r="F55" s="16">
        <f t="shared" si="2"/>
        <v>4383.4830000000038</v>
      </c>
      <c r="G55" s="38">
        <f t="shared" si="2"/>
        <v>44251.655999999995</v>
      </c>
      <c r="H55" s="38">
        <f t="shared" si="2"/>
        <v>49352.678999999996</v>
      </c>
      <c r="I55" s="16">
        <f t="shared" si="2"/>
        <v>5101.0230000000029</v>
      </c>
    </row>
    <row r="56" spans="1:9" x14ac:dyDescent="0.25">
      <c r="A56" s="156" t="s">
        <v>65</v>
      </c>
      <c r="B56" s="156"/>
      <c r="C56" s="133"/>
      <c r="D56" s="14">
        <v>32153.442999999999</v>
      </c>
      <c r="E56" s="14">
        <v>36739.374000000003</v>
      </c>
      <c r="F56" s="16">
        <f t="shared" ref="F56:F61" si="3">E56-D56</f>
        <v>4585.9310000000041</v>
      </c>
      <c r="G56" s="14">
        <v>43467.458999999995</v>
      </c>
      <c r="H56" s="14">
        <v>44619.667999999998</v>
      </c>
      <c r="I56" s="14">
        <f t="shared" ref="I56:I61" si="4">H56-G56</f>
        <v>1152.2090000000026</v>
      </c>
    </row>
    <row r="57" spans="1:9" x14ac:dyDescent="0.25">
      <c r="A57" s="156" t="s">
        <v>66</v>
      </c>
      <c r="B57" s="156"/>
      <c r="C57" s="133"/>
      <c r="D57" s="14">
        <v>0.18</v>
      </c>
      <c r="E57" s="14">
        <v>788.57899999999995</v>
      </c>
      <c r="F57" s="16">
        <f t="shared" si="3"/>
        <v>788.399</v>
      </c>
      <c r="G57" s="14">
        <v>490.61200000000002</v>
      </c>
      <c r="H57" s="14">
        <v>2736.3989999999999</v>
      </c>
      <c r="I57" s="14">
        <f t="shared" si="4"/>
        <v>2245.7869999999998</v>
      </c>
    </row>
    <row r="58" spans="1:9" x14ac:dyDescent="0.25">
      <c r="A58" s="156" t="s">
        <v>67</v>
      </c>
      <c r="B58" s="156"/>
      <c r="C58" s="133"/>
      <c r="D58" s="14">
        <v>0</v>
      </c>
      <c r="E58" s="14">
        <v>0</v>
      </c>
      <c r="F58" s="16">
        <f t="shared" si="3"/>
        <v>0</v>
      </c>
      <c r="G58" s="14">
        <v>276.62900000000002</v>
      </c>
      <c r="H58" s="14">
        <v>0</v>
      </c>
      <c r="I58" s="14">
        <f t="shared" si="4"/>
        <v>-276.62900000000002</v>
      </c>
    </row>
    <row r="59" spans="1:9" x14ac:dyDescent="0.25">
      <c r="A59" s="156" t="s">
        <v>68</v>
      </c>
      <c r="B59" s="156"/>
      <c r="C59" s="133"/>
      <c r="D59" s="14">
        <v>3.4239999999999999</v>
      </c>
      <c r="E59" s="14">
        <v>-27.35</v>
      </c>
      <c r="F59" s="16">
        <f t="shared" si="3"/>
        <v>-30.774000000000001</v>
      </c>
      <c r="G59" s="14">
        <v>-37.07</v>
      </c>
      <c r="H59" s="14">
        <v>12.443</v>
      </c>
      <c r="I59" s="14">
        <f t="shared" si="4"/>
        <v>49.512999999999998</v>
      </c>
    </row>
    <row r="60" spans="1:9" x14ac:dyDescent="0.25">
      <c r="A60" s="156" t="s">
        <v>69</v>
      </c>
      <c r="B60" s="156"/>
      <c r="C60" s="133"/>
      <c r="D60" s="14">
        <v>44.243000000000002</v>
      </c>
      <c r="E60" s="14">
        <v>3.6</v>
      </c>
      <c r="F60" s="16">
        <f t="shared" si="3"/>
        <v>-40.643000000000001</v>
      </c>
      <c r="G60" s="14">
        <v>21.649000000000001</v>
      </c>
      <c r="H60" s="14">
        <v>25.64</v>
      </c>
      <c r="I60" s="14">
        <f t="shared" si="4"/>
        <v>3.9909999999999997</v>
      </c>
    </row>
    <row r="61" spans="1:9" x14ac:dyDescent="0.25">
      <c r="A61" s="156" t="s">
        <v>70</v>
      </c>
      <c r="B61" s="156"/>
      <c r="C61" s="133"/>
      <c r="D61" s="14">
        <v>160.76</v>
      </c>
      <c r="E61" s="14">
        <v>-758.67</v>
      </c>
      <c r="F61" s="16">
        <f t="shared" si="3"/>
        <v>-919.43</v>
      </c>
      <c r="G61" s="14">
        <v>32.377000000000002</v>
      </c>
      <c r="H61" s="14">
        <v>1958.529</v>
      </c>
      <c r="I61" s="14">
        <f t="shared" si="4"/>
        <v>1926.152</v>
      </c>
    </row>
    <row r="62" spans="1:9" x14ac:dyDescent="0.25">
      <c r="B62" s="78"/>
      <c r="C62" s="79"/>
      <c r="D62" s="80"/>
      <c r="E62" s="80"/>
      <c r="F62" s="80"/>
    </row>
    <row r="63" spans="1:9" x14ac:dyDescent="0.25">
      <c r="B63" s="78"/>
      <c r="C63" s="79"/>
      <c r="D63" s="80"/>
      <c r="E63" s="80"/>
      <c r="F63" s="80"/>
    </row>
    <row r="64" spans="1:9" x14ac:dyDescent="0.25">
      <c r="B64" s="78"/>
      <c r="C64" s="79"/>
      <c r="D64" s="80"/>
      <c r="E64" s="80"/>
      <c r="F64" s="80"/>
    </row>
    <row r="65" spans="2:8" x14ac:dyDescent="0.25">
      <c r="B65" s="78"/>
      <c r="C65" s="79"/>
      <c r="D65" s="80"/>
      <c r="E65" s="80"/>
      <c r="F65" s="80"/>
    </row>
    <row r="66" spans="2:8" x14ac:dyDescent="0.25">
      <c r="B66" s="78"/>
      <c r="C66" s="79"/>
      <c r="D66" s="80"/>
      <c r="E66" s="80"/>
      <c r="F66" s="80"/>
    </row>
    <row r="67" spans="2:8" x14ac:dyDescent="0.25">
      <c r="B67" s="78"/>
      <c r="C67" s="79"/>
      <c r="D67" s="80"/>
      <c r="E67" s="80"/>
      <c r="F67" s="80"/>
    </row>
    <row r="68" spans="2:8" x14ac:dyDescent="0.25">
      <c r="B68" s="78"/>
      <c r="C68" s="79"/>
      <c r="D68" s="80"/>
      <c r="E68" s="80"/>
      <c r="F68" s="80"/>
    </row>
    <row r="69" spans="2:8" x14ac:dyDescent="0.25">
      <c r="B69" s="78"/>
      <c r="C69" s="79"/>
      <c r="D69" s="80"/>
      <c r="E69" s="80"/>
      <c r="F69" s="80"/>
    </row>
    <row r="70" spans="2:8" s="21" customFormat="1" x14ac:dyDescent="0.25">
      <c r="B70" s="111"/>
      <c r="C70" s="112"/>
    </row>
    <row r="71" spans="2:8" s="21" customFormat="1" x14ac:dyDescent="0.25">
      <c r="B71" s="111"/>
      <c r="C71" s="112"/>
    </row>
    <row r="72" spans="2:8" s="21" customFormat="1" x14ac:dyDescent="0.25">
      <c r="B72" s="111"/>
      <c r="C72" s="112"/>
      <c r="H72" s="113"/>
    </row>
    <row r="73" spans="2:8" s="21" customFormat="1" x14ac:dyDescent="0.25">
      <c r="B73" s="111"/>
      <c r="C73" s="112"/>
      <c r="H73" s="113"/>
    </row>
  </sheetData>
  <mergeCells count="19">
    <mergeCell ref="A61:B61"/>
    <mergeCell ref="E39:E40"/>
    <mergeCell ref="H39:H40"/>
    <mergeCell ref="E41:E42"/>
    <mergeCell ref="H41:H42"/>
    <mergeCell ref="A54:C54"/>
    <mergeCell ref="A55:B55"/>
    <mergeCell ref="A56:B56"/>
    <mergeCell ref="A57:B57"/>
    <mergeCell ref="A58:B58"/>
    <mergeCell ref="A59:B59"/>
    <mergeCell ref="A60:B60"/>
    <mergeCell ref="B1:I1"/>
    <mergeCell ref="B3:B4"/>
    <mergeCell ref="C3:C4"/>
    <mergeCell ref="D3:F3"/>
    <mergeCell ref="G3:I3"/>
    <mergeCell ref="F4:F5"/>
    <mergeCell ref="I4:I5"/>
  </mergeCells>
  <pageMargins left="0" right="0" top="0" bottom="0" header="0.31496062992125984" footer="0.31496062992125984"/>
  <pageSetup paperSize="9" scale="78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"/>
  <sheetViews>
    <sheetView tabSelected="1" topLeftCell="A7" zoomScaleNormal="100" workbookViewId="0">
      <selection activeCell="M32" sqref="M32"/>
    </sheetView>
  </sheetViews>
  <sheetFormatPr defaultRowHeight="15.75" x14ac:dyDescent="0.25"/>
  <cols>
    <col min="1" max="1" width="2.85546875" style="2" customWidth="1"/>
    <col min="2" max="2" width="39.140625" style="1" customWidth="1"/>
    <col min="3" max="3" width="9.5703125" style="3" customWidth="1"/>
    <col min="4" max="4" width="13.28515625" style="2" customWidth="1"/>
    <col min="5" max="5" width="12" style="2" customWidth="1"/>
    <col min="6" max="6" width="10.85546875" style="2" customWidth="1"/>
    <col min="7" max="7" width="15.28515625" style="2" customWidth="1"/>
    <col min="8" max="8" width="12.42578125" style="2" customWidth="1"/>
    <col min="9" max="9" width="11.140625" style="2" customWidth="1"/>
    <col min="10" max="16384" width="9.140625" style="2"/>
  </cols>
  <sheetData>
    <row r="1" spans="2:9" ht="18.75" x14ac:dyDescent="0.3">
      <c r="B1" s="157" t="s">
        <v>113</v>
      </c>
      <c r="C1" s="157"/>
      <c r="D1" s="157"/>
      <c r="E1" s="157"/>
      <c r="F1" s="157"/>
      <c r="G1" s="157"/>
      <c r="H1" s="157"/>
      <c r="I1" s="157"/>
    </row>
    <row r="2" spans="2:9" ht="16.5" thickBot="1" x14ac:dyDescent="0.3">
      <c r="B2" s="3"/>
      <c r="D2" s="3"/>
      <c r="E2" s="3"/>
      <c r="F2" s="3"/>
      <c r="G2" s="3"/>
      <c r="H2" s="3"/>
      <c r="I2" s="3"/>
    </row>
    <row r="3" spans="2:9" ht="15.75" customHeight="1" thickBot="1" x14ac:dyDescent="0.3">
      <c r="B3" s="167" t="s">
        <v>3</v>
      </c>
      <c r="C3" s="162" t="s">
        <v>4</v>
      </c>
      <c r="D3" s="171" t="s">
        <v>114</v>
      </c>
      <c r="E3" s="172"/>
      <c r="F3" s="173"/>
      <c r="G3" s="171" t="s">
        <v>115</v>
      </c>
      <c r="H3" s="172"/>
      <c r="I3" s="173"/>
    </row>
    <row r="4" spans="2:9" ht="27" customHeight="1" x14ac:dyDescent="0.25">
      <c r="B4" s="168"/>
      <c r="C4" s="163"/>
      <c r="D4" s="35" t="s">
        <v>40</v>
      </c>
      <c r="E4" s="36" t="s">
        <v>39</v>
      </c>
      <c r="F4" s="175" t="s">
        <v>51</v>
      </c>
      <c r="G4" s="37" t="s">
        <v>40</v>
      </c>
      <c r="H4" s="36" t="s">
        <v>39</v>
      </c>
      <c r="I4" s="175" t="s">
        <v>51</v>
      </c>
    </row>
    <row r="5" spans="2:9" x14ac:dyDescent="0.25">
      <c r="B5" s="45" t="s">
        <v>108</v>
      </c>
      <c r="C5" s="54" t="s">
        <v>12</v>
      </c>
      <c r="D5" s="147">
        <v>6.2805999999999997</v>
      </c>
      <c r="E5" s="21"/>
      <c r="F5" s="176"/>
      <c r="G5" s="148">
        <v>6.9097</v>
      </c>
      <c r="H5" s="21"/>
      <c r="I5" s="176"/>
    </row>
    <row r="6" spans="2:9" x14ac:dyDescent="0.25">
      <c r="B6" s="32" t="s">
        <v>27</v>
      </c>
      <c r="C6" s="54" t="s">
        <v>5</v>
      </c>
      <c r="D6" s="99">
        <v>2249.0057999999999</v>
      </c>
      <c r="E6" s="114"/>
      <c r="F6" s="74">
        <f>E24/D6</f>
        <v>1285.2543243774649</v>
      </c>
      <c r="G6" s="96">
        <f>G7+G8</f>
        <v>2076.3764014209</v>
      </c>
      <c r="H6" s="115"/>
      <c r="I6" s="121">
        <f>H24/G6</f>
        <v>1530.0476723902059</v>
      </c>
    </row>
    <row r="7" spans="2:9" x14ac:dyDescent="0.25">
      <c r="B7" s="40" t="s">
        <v>42</v>
      </c>
      <c r="C7" s="54" t="s">
        <v>5</v>
      </c>
      <c r="D7" s="143">
        <v>1085.4458999999999</v>
      </c>
      <c r="E7" s="115"/>
      <c r="F7" s="42">
        <f>E25/D7</f>
        <v>1078.1080199390867</v>
      </c>
      <c r="G7" s="150">
        <v>619.18669999999997</v>
      </c>
      <c r="H7" s="115"/>
      <c r="I7" s="42">
        <f>H25/G7</f>
        <v>1299.5805626961949</v>
      </c>
    </row>
    <row r="8" spans="2:9" x14ac:dyDescent="0.25">
      <c r="B8" s="40" t="s">
        <v>43</v>
      </c>
      <c r="C8" s="54" t="s">
        <v>5</v>
      </c>
      <c r="D8" s="143">
        <v>1163.5599</v>
      </c>
      <c r="E8" s="115"/>
      <c r="F8" s="42">
        <f>E26/D8</f>
        <v>1478.494145423884</v>
      </c>
      <c r="G8" s="150">
        <v>1457.1897014208998</v>
      </c>
      <c r="H8" s="115"/>
      <c r="I8" s="42">
        <f>H26/G8</f>
        <v>1627.9773852963735</v>
      </c>
    </row>
    <row r="9" spans="2:9" x14ac:dyDescent="0.25">
      <c r="B9" s="49" t="s">
        <v>50</v>
      </c>
      <c r="C9" s="55" t="s">
        <v>49</v>
      </c>
      <c r="D9" s="50">
        <f>1-D10/D6</f>
        <v>0.29407735409130564</v>
      </c>
      <c r="E9" s="116"/>
      <c r="F9" s="52"/>
      <c r="G9" s="123">
        <f>1-G10/G6</f>
        <v>0.31535026644148856</v>
      </c>
      <c r="H9" s="115"/>
      <c r="I9" s="124"/>
    </row>
    <row r="10" spans="2:9" ht="31.5" x14ac:dyDescent="0.25">
      <c r="B10" s="4" t="s">
        <v>8</v>
      </c>
      <c r="C10" s="54" t="s">
        <v>5</v>
      </c>
      <c r="D10" s="71">
        <f>D11+D12+D13</f>
        <v>1587.6241249999998</v>
      </c>
      <c r="E10" s="72"/>
      <c r="F10" s="22">
        <f>E14/D10</f>
        <v>3406.9143045219644</v>
      </c>
      <c r="G10" s="71">
        <f>G11+G12+G13</f>
        <v>1421.5905500000001</v>
      </c>
      <c r="H10" s="17"/>
      <c r="I10" s="24">
        <f>H14/G10</f>
        <v>3820.703454310385</v>
      </c>
    </row>
    <row r="11" spans="2:9" x14ac:dyDescent="0.25">
      <c r="B11" s="5" t="s">
        <v>0</v>
      </c>
      <c r="C11" s="34" t="s">
        <v>7</v>
      </c>
      <c r="D11" s="144">
        <v>889.31382499999995</v>
      </c>
      <c r="E11" s="17"/>
      <c r="F11" s="24"/>
      <c r="G11" s="140">
        <v>789.73795000000007</v>
      </c>
      <c r="H11" s="17"/>
      <c r="I11" s="24"/>
    </row>
    <row r="12" spans="2:9" x14ac:dyDescent="0.25">
      <c r="B12" s="6" t="s">
        <v>30</v>
      </c>
      <c r="C12" s="34" t="s">
        <v>7</v>
      </c>
      <c r="D12" s="144">
        <v>648.18229999999994</v>
      </c>
      <c r="E12" s="17"/>
      <c r="F12" s="24"/>
      <c r="G12" s="140">
        <v>535.88720000000001</v>
      </c>
      <c r="H12" s="17"/>
      <c r="I12" s="24"/>
    </row>
    <row r="13" spans="2:9" x14ac:dyDescent="0.25">
      <c r="B13" s="5" t="s">
        <v>1</v>
      </c>
      <c r="C13" s="34" t="s">
        <v>7</v>
      </c>
      <c r="D13" s="144">
        <v>50.128</v>
      </c>
      <c r="E13" s="17"/>
      <c r="F13" s="24"/>
      <c r="G13" s="140">
        <v>95.965400000000002</v>
      </c>
      <c r="H13" s="17"/>
      <c r="I13" s="24"/>
    </row>
    <row r="14" spans="2:9" ht="47.25" x14ac:dyDescent="0.25">
      <c r="B14" s="7" t="s">
        <v>9</v>
      </c>
      <c r="C14" s="54"/>
      <c r="D14" s="93"/>
      <c r="E14" s="66">
        <f>E15+E16+E17</f>
        <v>5408899.3416666668</v>
      </c>
      <c r="F14" s="67"/>
      <c r="G14" s="92"/>
      <c r="H14" s="66">
        <f>H15+H16+H17</f>
        <v>5431475.9250000007</v>
      </c>
      <c r="I14" s="24"/>
    </row>
    <row r="15" spans="2:9" x14ac:dyDescent="0.25">
      <c r="B15" s="5" t="s">
        <v>0</v>
      </c>
      <c r="C15" s="34"/>
      <c r="D15" s="26"/>
      <c r="E15" s="101">
        <v>1801477.7666666666</v>
      </c>
      <c r="F15" s="24"/>
      <c r="G15" s="93"/>
      <c r="H15" s="101">
        <v>1600736.2250000001</v>
      </c>
      <c r="I15" s="24"/>
    </row>
    <row r="16" spans="2:9" x14ac:dyDescent="0.25">
      <c r="B16" s="5" t="s">
        <v>2</v>
      </c>
      <c r="C16" s="34"/>
      <c r="D16" s="26"/>
      <c r="E16" s="101">
        <v>3332602.2666666666</v>
      </c>
      <c r="F16" s="22"/>
      <c r="G16" s="93"/>
      <c r="H16" s="101">
        <v>3280585.3166666669</v>
      </c>
      <c r="I16" s="24"/>
    </row>
    <row r="17" spans="2:16" x14ac:dyDescent="0.25">
      <c r="B17" s="5" t="s">
        <v>1</v>
      </c>
      <c r="C17" s="34"/>
      <c r="D17" s="26"/>
      <c r="E17" s="101">
        <v>274819.30833333335</v>
      </c>
      <c r="F17" s="22"/>
      <c r="G17" s="93"/>
      <c r="H17" s="101">
        <v>550154.38333333342</v>
      </c>
      <c r="I17" s="24"/>
    </row>
    <row r="18" spans="2:16" x14ac:dyDescent="0.25">
      <c r="B18" s="32"/>
      <c r="C18" s="54"/>
      <c r="D18" s="93"/>
      <c r="E18" s="59"/>
      <c r="F18" s="24"/>
      <c r="G18" s="93"/>
      <c r="H18" s="59"/>
      <c r="I18" s="24"/>
    </row>
    <row r="19" spans="2:16" x14ac:dyDescent="0.25">
      <c r="B19" s="7" t="s">
        <v>80</v>
      </c>
      <c r="C19" s="34" t="s">
        <v>81</v>
      </c>
      <c r="D19" s="26"/>
      <c r="E19" s="59"/>
      <c r="F19" s="22"/>
      <c r="G19" s="138">
        <v>316481.13</v>
      </c>
      <c r="H19" s="101">
        <v>2095766.49</v>
      </c>
      <c r="I19" s="145">
        <f>H19/G19</f>
        <v>6.6220898857382116</v>
      </c>
    </row>
    <row r="20" spans="2:16" x14ac:dyDescent="0.25">
      <c r="B20" s="32" t="s">
        <v>82</v>
      </c>
      <c r="C20" s="54"/>
      <c r="D20" s="93"/>
      <c r="E20" s="59"/>
      <c r="F20" s="24"/>
      <c r="G20" s="93"/>
      <c r="H20" s="154">
        <v>759062.41</v>
      </c>
      <c r="I20" s="24"/>
      <c r="P20" s="2" t="s">
        <v>104</v>
      </c>
    </row>
    <row r="21" spans="2:16" x14ac:dyDescent="0.25">
      <c r="B21" s="32" t="s">
        <v>103</v>
      </c>
      <c r="C21" s="54"/>
      <c r="D21" s="93"/>
      <c r="E21" s="59"/>
      <c r="F21" s="24"/>
      <c r="G21" s="93"/>
      <c r="H21" s="59">
        <f>H19-H20</f>
        <v>1336704.08</v>
      </c>
      <c r="I21" s="24"/>
    </row>
    <row r="22" spans="2:16" x14ac:dyDescent="0.25">
      <c r="B22" s="7"/>
      <c r="C22" s="34"/>
      <c r="D22" s="26"/>
      <c r="E22" s="59"/>
      <c r="F22" s="22"/>
      <c r="G22" s="93"/>
      <c r="H22" s="59"/>
      <c r="I22" s="126"/>
    </row>
    <row r="23" spans="2:16" ht="31.5" x14ac:dyDescent="0.25">
      <c r="B23" s="8" t="s">
        <v>10</v>
      </c>
      <c r="C23" s="54"/>
      <c r="D23" s="93"/>
      <c r="E23" s="65">
        <f>E25+E26+E35+E36+E38+E39+E40+E41+E42+E37</f>
        <v>6584180.3799999999</v>
      </c>
      <c r="F23" s="97">
        <f>E23/D10</f>
        <v>4147.1909353859182</v>
      </c>
      <c r="G23" s="92"/>
      <c r="H23" s="65">
        <f>H25+H26+H35+H36+H38+H39+H40+H41+H42+H37</f>
        <v>6972162.5999999996</v>
      </c>
      <c r="I23" s="97">
        <f>H23/G10</f>
        <v>4904.4801261516541</v>
      </c>
    </row>
    <row r="24" spans="2:16" ht="31.5" x14ac:dyDescent="0.25">
      <c r="B24" s="39" t="s">
        <v>13</v>
      </c>
      <c r="C24" s="54"/>
      <c r="D24" s="93"/>
      <c r="E24" s="65">
        <f>E25+E26</f>
        <v>2890544.4299999997</v>
      </c>
      <c r="F24" s="24"/>
      <c r="G24" s="93"/>
      <c r="H24" s="65">
        <f>H25+H26</f>
        <v>3176954.88</v>
      </c>
      <c r="I24" s="24"/>
    </row>
    <row r="25" spans="2:16" x14ac:dyDescent="0.25">
      <c r="B25" s="9" t="s">
        <v>20</v>
      </c>
      <c r="C25" s="54" t="s">
        <v>23</v>
      </c>
      <c r="D25" s="138">
        <v>127918.966</v>
      </c>
      <c r="E25" s="101">
        <v>1170227.93</v>
      </c>
      <c r="F25" s="97">
        <f>E25/D25*1000</f>
        <v>9148.1972266723915</v>
      </c>
      <c r="G25" s="138">
        <v>81705.38</v>
      </c>
      <c r="H25" s="101">
        <v>804683</v>
      </c>
      <c r="I25" s="97">
        <f>H25/G25*1000</f>
        <v>9848.5925896189456</v>
      </c>
    </row>
    <row r="26" spans="2:16" x14ac:dyDescent="0.25">
      <c r="B26" s="9" t="s">
        <v>14</v>
      </c>
      <c r="C26" s="54"/>
      <c r="D26" s="93"/>
      <c r="E26" s="101">
        <f>E27+E31+E34+E32</f>
        <v>1720316.5</v>
      </c>
      <c r="F26" s="22"/>
      <c r="G26" s="93"/>
      <c r="H26" s="101">
        <f>H27+H28+H30+H31+H32+H33+H34</f>
        <v>2372271.88</v>
      </c>
      <c r="I26" s="22"/>
    </row>
    <row r="27" spans="2:16" x14ac:dyDescent="0.25">
      <c r="B27" s="10" t="s">
        <v>11</v>
      </c>
      <c r="C27" s="54" t="s">
        <v>23</v>
      </c>
      <c r="D27" s="118">
        <v>59.32</v>
      </c>
      <c r="E27" s="149">
        <v>79340.5</v>
      </c>
      <c r="F27" s="97">
        <f>E27/D27</f>
        <v>1337.5</v>
      </c>
      <c r="G27" s="152">
        <v>55.6</v>
      </c>
      <c r="H27" s="149">
        <v>149238.34</v>
      </c>
      <c r="I27" s="97">
        <f>H27/G27</f>
        <v>2684.1428057553953</v>
      </c>
    </row>
    <row r="28" spans="2:16" x14ac:dyDescent="0.25">
      <c r="B28" s="10" t="s">
        <v>45</v>
      </c>
      <c r="C28" s="54" t="s">
        <v>23</v>
      </c>
      <c r="D28" s="118"/>
      <c r="E28" s="149"/>
      <c r="F28" s="97"/>
      <c r="G28" s="152">
        <v>158</v>
      </c>
      <c r="H28" s="149">
        <v>302508.21999999997</v>
      </c>
      <c r="I28" s="97">
        <f t="shared" ref="I28:I32" si="0">H28/G28</f>
        <v>1914.608987341772</v>
      </c>
    </row>
    <row r="29" spans="2:16" x14ac:dyDescent="0.25">
      <c r="B29" s="10" t="s">
        <v>46</v>
      </c>
      <c r="C29" s="54"/>
      <c r="D29" s="118"/>
      <c r="E29" s="149"/>
      <c r="F29" s="97"/>
      <c r="G29" s="152"/>
      <c r="H29" s="149"/>
      <c r="I29" s="97"/>
    </row>
    <row r="30" spans="2:16" x14ac:dyDescent="0.25">
      <c r="B30" s="10" t="s">
        <v>101</v>
      </c>
      <c r="C30" s="54" t="s">
        <v>23</v>
      </c>
      <c r="D30" s="118"/>
      <c r="E30" s="149"/>
      <c r="F30" s="97"/>
      <c r="G30" s="152">
        <v>172.583</v>
      </c>
      <c r="H30" s="149">
        <v>465976.53</v>
      </c>
      <c r="I30" s="97">
        <f t="shared" si="0"/>
        <v>2700.0140801817097</v>
      </c>
    </row>
    <row r="31" spans="2:16" ht="16.5" customHeight="1" x14ac:dyDescent="0.25">
      <c r="B31" s="10" t="s">
        <v>47</v>
      </c>
      <c r="C31" s="54" t="s">
        <v>24</v>
      </c>
      <c r="D31" s="120">
        <v>266.33999999999997</v>
      </c>
      <c r="E31" s="149">
        <v>1487278</v>
      </c>
      <c r="F31" s="97">
        <f t="shared" ref="F31:F32" si="1">E31/D31</f>
        <v>5584.1330630021785</v>
      </c>
      <c r="G31" s="153">
        <v>40.96</v>
      </c>
      <c r="H31" s="149">
        <v>285416</v>
      </c>
      <c r="I31" s="97">
        <f t="shared" si="0"/>
        <v>6968.1640625</v>
      </c>
    </row>
    <row r="32" spans="2:16" ht="16.5" customHeight="1" x14ac:dyDescent="0.25">
      <c r="B32" s="10" t="s">
        <v>48</v>
      </c>
      <c r="C32" s="54" t="s">
        <v>24</v>
      </c>
      <c r="D32" s="120">
        <v>41.54</v>
      </c>
      <c r="E32" s="149">
        <v>153698</v>
      </c>
      <c r="F32" s="97">
        <f t="shared" si="1"/>
        <v>3700</v>
      </c>
      <c r="G32" s="153">
        <v>308.59499999999997</v>
      </c>
      <c r="H32" s="149">
        <v>1169132.79</v>
      </c>
      <c r="I32" s="97">
        <f t="shared" si="0"/>
        <v>3788.5668594760127</v>
      </c>
    </row>
    <row r="33" spans="2:9" ht="16.5" customHeight="1" x14ac:dyDescent="0.25">
      <c r="B33" s="10" t="s">
        <v>90</v>
      </c>
      <c r="C33" s="54" t="s">
        <v>24</v>
      </c>
      <c r="D33" s="120"/>
      <c r="E33" s="119"/>
      <c r="F33" s="97"/>
      <c r="G33" s="120"/>
      <c r="H33" s="119"/>
      <c r="I33" s="97"/>
    </row>
    <row r="34" spans="2:9" x14ac:dyDescent="0.25">
      <c r="B34" s="10" t="s">
        <v>25</v>
      </c>
      <c r="C34" s="54" t="s">
        <v>24</v>
      </c>
      <c r="D34" s="127"/>
      <c r="E34" s="119"/>
      <c r="F34" s="97"/>
      <c r="G34" s="93"/>
      <c r="H34" s="59"/>
      <c r="I34" s="22"/>
    </row>
    <row r="35" spans="2:9" x14ac:dyDescent="0.25">
      <c r="B35" s="11" t="s">
        <v>15</v>
      </c>
      <c r="C35" s="54"/>
      <c r="D35" s="93"/>
      <c r="E35" s="66">
        <v>153691.47</v>
      </c>
      <c r="F35" s="67"/>
      <c r="G35" s="92"/>
      <c r="H35" s="66">
        <v>171628.09999999998</v>
      </c>
      <c r="I35" s="22"/>
    </row>
    <row r="36" spans="2:9" ht="31.5" x14ac:dyDescent="0.25">
      <c r="B36" s="12" t="s">
        <v>16</v>
      </c>
      <c r="C36" s="54" t="s">
        <v>26</v>
      </c>
      <c r="D36" s="139">
        <v>1.6839999999999999</v>
      </c>
      <c r="E36" s="66">
        <v>11223.93</v>
      </c>
      <c r="F36" s="22">
        <f>E36/D36/1000</f>
        <v>6.6650415676959627</v>
      </c>
      <c r="G36" s="125">
        <v>2.4006400000000001</v>
      </c>
      <c r="H36" s="65">
        <v>53097.440000000002</v>
      </c>
      <c r="I36" s="22">
        <f>H36/G36/1000</f>
        <v>22.118035190615835</v>
      </c>
    </row>
    <row r="37" spans="2:9" ht="47.25" x14ac:dyDescent="0.25">
      <c r="B37" s="13" t="s">
        <v>92</v>
      </c>
      <c r="C37" s="54" t="s">
        <v>23</v>
      </c>
      <c r="D37" s="139">
        <v>37875.584000000003</v>
      </c>
      <c r="E37" s="66">
        <v>739672.55</v>
      </c>
      <c r="F37" s="151">
        <f>E37/D37*1000</f>
        <v>19529.007130292699</v>
      </c>
      <c r="G37" s="139">
        <v>11644.54</v>
      </c>
      <c r="H37" s="66">
        <v>210209.18</v>
      </c>
      <c r="I37" s="151">
        <f>H37/G37*1000</f>
        <v>18052.166938324743</v>
      </c>
    </row>
    <row r="38" spans="2:9" hidden="1" x14ac:dyDescent="0.25">
      <c r="B38" s="13" t="s">
        <v>17</v>
      </c>
      <c r="C38" s="54"/>
      <c r="D38" s="93"/>
      <c r="E38" s="65"/>
      <c r="F38" s="24"/>
      <c r="G38" s="93"/>
      <c r="H38" s="65"/>
      <c r="I38" s="24"/>
    </row>
    <row r="39" spans="2:9" x14ac:dyDescent="0.25">
      <c r="B39" s="8" t="s">
        <v>93</v>
      </c>
      <c r="C39" s="54"/>
      <c r="D39" s="93"/>
      <c r="E39" s="169">
        <v>1629316</v>
      </c>
      <c r="F39" s="24"/>
      <c r="G39" s="93"/>
      <c r="H39" s="177">
        <v>2549049</v>
      </c>
      <c r="I39" s="24"/>
    </row>
    <row r="40" spans="2:9" x14ac:dyDescent="0.25">
      <c r="B40" s="8" t="s">
        <v>18</v>
      </c>
      <c r="C40" s="54"/>
      <c r="D40" s="93"/>
      <c r="E40" s="170"/>
      <c r="F40" s="24"/>
      <c r="G40" s="93"/>
      <c r="H40" s="178"/>
      <c r="I40" s="24"/>
    </row>
    <row r="41" spans="2:9" x14ac:dyDescent="0.25">
      <c r="B41" s="8" t="s">
        <v>94</v>
      </c>
      <c r="C41" s="54"/>
      <c r="D41" s="93"/>
      <c r="E41" s="169">
        <v>1159732</v>
      </c>
      <c r="F41" s="24"/>
      <c r="G41" s="93"/>
      <c r="H41" s="177">
        <v>811224</v>
      </c>
      <c r="I41" s="24"/>
    </row>
    <row r="42" spans="2:9" x14ac:dyDescent="0.25">
      <c r="B42" s="8" t="s">
        <v>35</v>
      </c>
      <c r="C42" s="54"/>
      <c r="D42" s="93"/>
      <c r="E42" s="170"/>
      <c r="F42" s="24"/>
      <c r="G42" s="93"/>
      <c r="H42" s="178"/>
      <c r="I42" s="24"/>
    </row>
    <row r="43" spans="2:9" x14ac:dyDescent="0.25">
      <c r="B43" s="32"/>
      <c r="C43" s="54"/>
      <c r="D43" s="93"/>
      <c r="E43" s="59"/>
      <c r="F43" s="24"/>
      <c r="G43" s="93"/>
      <c r="H43" s="154"/>
      <c r="I43" s="24"/>
    </row>
    <row r="44" spans="2:9" x14ac:dyDescent="0.25">
      <c r="B44" s="32" t="s">
        <v>32</v>
      </c>
      <c r="C44" s="54"/>
      <c r="D44" s="93"/>
      <c r="E44" s="59"/>
      <c r="F44" s="24"/>
      <c r="G44" s="93"/>
      <c r="H44" s="154"/>
      <c r="I44" s="24"/>
    </row>
    <row r="45" spans="2:9" x14ac:dyDescent="0.25">
      <c r="B45" s="33" t="s">
        <v>102</v>
      </c>
      <c r="C45" s="54"/>
      <c r="D45" s="93"/>
      <c r="E45" s="101">
        <f>E14-E23</f>
        <v>-1175281.0383333331</v>
      </c>
      <c r="F45" s="24"/>
      <c r="G45" s="93"/>
      <c r="H45" s="154">
        <f>H14-H23</f>
        <v>-1540686.6749999989</v>
      </c>
      <c r="I45" s="24"/>
    </row>
    <row r="46" spans="2:9" ht="10.5" customHeight="1" x14ac:dyDescent="0.25">
      <c r="B46" s="32"/>
      <c r="C46" s="54"/>
      <c r="D46" s="93"/>
      <c r="E46" s="59"/>
      <c r="F46" s="24"/>
      <c r="G46" s="93"/>
      <c r="H46" s="154"/>
      <c r="I46" s="24"/>
    </row>
    <row r="47" spans="2:9" x14ac:dyDescent="0.25">
      <c r="B47" s="32" t="s">
        <v>34</v>
      </c>
      <c r="C47" s="54"/>
      <c r="D47" s="93"/>
      <c r="E47" s="101">
        <v>1164560</v>
      </c>
      <c r="F47" s="24"/>
      <c r="G47" s="93"/>
      <c r="H47" s="154">
        <v>1040140</v>
      </c>
      <c r="I47" s="24"/>
    </row>
    <row r="48" spans="2:9" ht="10.5" hidden="1" customHeight="1" x14ac:dyDescent="0.25">
      <c r="B48" s="32"/>
      <c r="C48" s="54"/>
      <c r="D48" s="93"/>
      <c r="E48" s="59"/>
      <c r="F48" s="24"/>
      <c r="G48" s="93"/>
      <c r="H48" s="154"/>
      <c r="I48" s="24"/>
    </row>
    <row r="49" spans="1:9" hidden="1" x14ac:dyDescent="0.25">
      <c r="B49" s="32" t="s">
        <v>52</v>
      </c>
      <c r="C49" s="54"/>
      <c r="D49" s="93"/>
      <c r="E49" s="59">
        <v>1103308</v>
      </c>
      <c r="F49" s="24"/>
      <c r="G49" s="93"/>
      <c r="H49" s="154">
        <v>1372645</v>
      </c>
      <c r="I49" s="24"/>
    </row>
    <row r="50" spans="1:9" ht="10.5" customHeight="1" x14ac:dyDescent="0.25">
      <c r="B50" s="32"/>
      <c r="C50" s="54"/>
      <c r="D50" s="93"/>
      <c r="E50" s="59"/>
      <c r="F50" s="24"/>
      <c r="G50" s="93"/>
      <c r="H50" s="154"/>
      <c r="I50" s="24"/>
    </row>
    <row r="51" spans="1:9" x14ac:dyDescent="0.25">
      <c r="B51" s="106" t="s">
        <v>36</v>
      </c>
      <c r="C51" s="107"/>
      <c r="D51" s="128"/>
      <c r="E51" s="129">
        <f>E45+E47</f>
        <v>-10721.038333333097</v>
      </c>
      <c r="F51" s="130"/>
      <c r="G51" s="128"/>
      <c r="H51" s="155">
        <f>H45+H47</f>
        <v>-500546.67499999888</v>
      </c>
      <c r="I51" s="130"/>
    </row>
    <row r="52" spans="1:9" x14ac:dyDescent="0.25">
      <c r="B52" s="18" t="s">
        <v>95</v>
      </c>
      <c r="C52" s="15"/>
      <c r="D52" s="17"/>
      <c r="E52" s="17">
        <v>0</v>
      </c>
      <c r="F52" s="17"/>
      <c r="G52" s="17"/>
      <c r="H52" s="59">
        <v>0</v>
      </c>
      <c r="I52" s="17"/>
    </row>
    <row r="54" spans="1:9" x14ac:dyDescent="0.25">
      <c r="A54" s="160" t="s">
        <v>62</v>
      </c>
      <c r="B54" s="160"/>
      <c r="C54" s="160"/>
      <c r="D54" s="83" t="s">
        <v>58</v>
      </c>
      <c r="E54" s="83" t="s">
        <v>59</v>
      </c>
      <c r="F54" s="84" t="s">
        <v>64</v>
      </c>
      <c r="G54" s="83" t="s">
        <v>60</v>
      </c>
      <c r="H54" s="83" t="s">
        <v>61</v>
      </c>
      <c r="I54" s="84" t="s">
        <v>64</v>
      </c>
    </row>
    <row r="55" spans="1:9" x14ac:dyDescent="0.25">
      <c r="A55" s="161" t="s">
        <v>63</v>
      </c>
      <c r="B55" s="161"/>
      <c r="C55" s="133"/>
      <c r="D55" s="38">
        <f>D56+D57+D58+D59+D60+D61</f>
        <v>32362.049999999996</v>
      </c>
      <c r="E55" s="38">
        <f t="shared" ref="E55:I55" si="2">E56+E57+E58+E59+E60+E61</f>
        <v>36745.533000000003</v>
      </c>
      <c r="F55" s="16">
        <f t="shared" si="2"/>
        <v>4383.4830000000038</v>
      </c>
      <c r="G55" s="38">
        <f t="shared" si="2"/>
        <v>44251.655999999995</v>
      </c>
      <c r="H55" s="38">
        <f t="shared" si="2"/>
        <v>49352.678999999996</v>
      </c>
      <c r="I55" s="16">
        <f t="shared" si="2"/>
        <v>5101.0230000000029</v>
      </c>
    </row>
    <row r="56" spans="1:9" x14ac:dyDescent="0.25">
      <c r="A56" s="156" t="s">
        <v>65</v>
      </c>
      <c r="B56" s="156"/>
      <c r="C56" s="133"/>
      <c r="D56" s="14">
        <v>32153.442999999999</v>
      </c>
      <c r="E56" s="14">
        <v>36739.374000000003</v>
      </c>
      <c r="F56" s="16">
        <f t="shared" ref="F56:F61" si="3">E56-D56</f>
        <v>4585.9310000000041</v>
      </c>
      <c r="G56" s="14">
        <v>43467.458999999995</v>
      </c>
      <c r="H56" s="14">
        <v>44619.667999999998</v>
      </c>
      <c r="I56" s="14">
        <f t="shared" ref="I56:I61" si="4">H56-G56</f>
        <v>1152.2090000000026</v>
      </c>
    </row>
    <row r="57" spans="1:9" x14ac:dyDescent="0.25">
      <c r="A57" s="156" t="s">
        <v>66</v>
      </c>
      <c r="B57" s="156"/>
      <c r="C57" s="133"/>
      <c r="D57" s="14">
        <v>0.18</v>
      </c>
      <c r="E57" s="14">
        <v>788.57899999999995</v>
      </c>
      <c r="F57" s="16">
        <f t="shared" si="3"/>
        <v>788.399</v>
      </c>
      <c r="G57" s="14">
        <v>490.61200000000002</v>
      </c>
      <c r="H57" s="14">
        <v>2736.3989999999999</v>
      </c>
      <c r="I57" s="14">
        <f t="shared" si="4"/>
        <v>2245.7869999999998</v>
      </c>
    </row>
    <row r="58" spans="1:9" x14ac:dyDescent="0.25">
      <c r="A58" s="156" t="s">
        <v>67</v>
      </c>
      <c r="B58" s="156"/>
      <c r="C58" s="133"/>
      <c r="D58" s="14">
        <v>0</v>
      </c>
      <c r="E58" s="14">
        <v>0</v>
      </c>
      <c r="F58" s="16">
        <f t="shared" si="3"/>
        <v>0</v>
      </c>
      <c r="G58" s="14">
        <v>276.62900000000002</v>
      </c>
      <c r="H58" s="14">
        <v>0</v>
      </c>
      <c r="I58" s="14">
        <f t="shared" si="4"/>
        <v>-276.62900000000002</v>
      </c>
    </row>
    <row r="59" spans="1:9" x14ac:dyDescent="0.25">
      <c r="A59" s="156" t="s">
        <v>68</v>
      </c>
      <c r="B59" s="156"/>
      <c r="C59" s="133"/>
      <c r="D59" s="14">
        <v>3.4239999999999999</v>
      </c>
      <c r="E59" s="14">
        <v>-27.35</v>
      </c>
      <c r="F59" s="16">
        <f t="shared" si="3"/>
        <v>-30.774000000000001</v>
      </c>
      <c r="G59" s="14">
        <v>-37.07</v>
      </c>
      <c r="H59" s="14">
        <v>12.443</v>
      </c>
      <c r="I59" s="14">
        <f t="shared" si="4"/>
        <v>49.512999999999998</v>
      </c>
    </row>
    <row r="60" spans="1:9" x14ac:dyDescent="0.25">
      <c r="A60" s="156" t="s">
        <v>69</v>
      </c>
      <c r="B60" s="156"/>
      <c r="C60" s="133"/>
      <c r="D60" s="14">
        <v>44.243000000000002</v>
      </c>
      <c r="E60" s="14">
        <v>3.6</v>
      </c>
      <c r="F60" s="16">
        <f t="shared" si="3"/>
        <v>-40.643000000000001</v>
      </c>
      <c r="G60" s="14">
        <v>21.649000000000001</v>
      </c>
      <c r="H60" s="14">
        <v>25.64</v>
      </c>
      <c r="I60" s="14">
        <f t="shared" si="4"/>
        <v>3.9909999999999997</v>
      </c>
    </row>
    <row r="61" spans="1:9" x14ac:dyDescent="0.25">
      <c r="A61" s="156" t="s">
        <v>70</v>
      </c>
      <c r="B61" s="156"/>
      <c r="C61" s="133"/>
      <c r="D61" s="14">
        <v>160.76</v>
      </c>
      <c r="E61" s="14">
        <v>-758.67</v>
      </c>
      <c r="F61" s="16">
        <f t="shared" si="3"/>
        <v>-919.43</v>
      </c>
      <c r="G61" s="14">
        <v>32.377000000000002</v>
      </c>
      <c r="H61" s="14">
        <v>1958.529</v>
      </c>
      <c r="I61" s="14">
        <f t="shared" si="4"/>
        <v>1926.152</v>
      </c>
    </row>
    <row r="62" spans="1:9" x14ac:dyDescent="0.25">
      <c r="B62" s="78"/>
      <c r="C62" s="79"/>
      <c r="D62" s="80"/>
      <c r="E62" s="80"/>
      <c r="F62" s="80"/>
    </row>
    <row r="63" spans="1:9" x14ac:dyDescent="0.25">
      <c r="B63" s="78"/>
      <c r="C63" s="79"/>
      <c r="D63" s="80"/>
      <c r="E63" s="80"/>
      <c r="F63" s="80"/>
    </row>
    <row r="64" spans="1:9" x14ac:dyDescent="0.25">
      <c r="B64" s="78"/>
      <c r="C64" s="79"/>
      <c r="D64" s="80"/>
      <c r="E64" s="80"/>
      <c r="F64" s="80"/>
    </row>
    <row r="65" spans="2:8" x14ac:dyDescent="0.25">
      <c r="B65" s="78"/>
      <c r="C65" s="79"/>
      <c r="D65" s="80"/>
      <c r="E65" s="80"/>
      <c r="F65" s="80"/>
    </row>
    <row r="66" spans="2:8" x14ac:dyDescent="0.25">
      <c r="B66" s="78"/>
      <c r="C66" s="79"/>
      <c r="D66" s="80"/>
      <c r="E66" s="80"/>
      <c r="F66" s="80"/>
    </row>
    <row r="67" spans="2:8" x14ac:dyDescent="0.25">
      <c r="B67" s="78"/>
      <c r="C67" s="79"/>
      <c r="D67" s="80"/>
      <c r="E67" s="80"/>
      <c r="F67" s="80"/>
    </row>
    <row r="68" spans="2:8" x14ac:dyDescent="0.25">
      <c r="B68" s="78"/>
      <c r="C68" s="79"/>
      <c r="D68" s="80"/>
      <c r="E68" s="80"/>
      <c r="F68" s="80"/>
    </row>
    <row r="69" spans="2:8" x14ac:dyDescent="0.25">
      <c r="B69" s="78"/>
      <c r="C69" s="79"/>
      <c r="D69" s="80"/>
      <c r="E69" s="80"/>
      <c r="F69" s="80"/>
    </row>
    <row r="70" spans="2:8" s="21" customFormat="1" x14ac:dyDescent="0.25">
      <c r="B70" s="111"/>
      <c r="C70" s="112"/>
    </row>
    <row r="71" spans="2:8" s="21" customFormat="1" x14ac:dyDescent="0.25">
      <c r="B71" s="111"/>
      <c r="C71" s="112"/>
    </row>
    <row r="72" spans="2:8" s="21" customFormat="1" x14ac:dyDescent="0.25">
      <c r="B72" s="111"/>
      <c r="C72" s="112"/>
      <c r="H72" s="113"/>
    </row>
    <row r="73" spans="2:8" s="21" customFormat="1" x14ac:dyDescent="0.25">
      <c r="B73" s="111"/>
      <c r="C73" s="112"/>
      <c r="H73" s="113"/>
    </row>
  </sheetData>
  <mergeCells count="19">
    <mergeCell ref="A61:B61"/>
    <mergeCell ref="E39:E40"/>
    <mergeCell ref="H39:H40"/>
    <mergeCell ref="E41:E42"/>
    <mergeCell ref="H41:H42"/>
    <mergeCell ref="A54:C54"/>
    <mergeCell ref="A55:B55"/>
    <mergeCell ref="A56:B56"/>
    <mergeCell ref="A57:B57"/>
    <mergeCell ref="A58:B58"/>
    <mergeCell ref="A59:B59"/>
    <mergeCell ref="A60:B60"/>
    <mergeCell ref="B1:I1"/>
    <mergeCell ref="B3:B4"/>
    <mergeCell ref="C3:C4"/>
    <mergeCell ref="D3:F3"/>
    <mergeCell ref="G3:I3"/>
    <mergeCell ref="F4:F5"/>
    <mergeCell ref="I4:I5"/>
  </mergeCells>
  <pageMargins left="0" right="0" top="0" bottom="0" header="0.31496062992125984" footer="0.31496062992125984"/>
  <pageSetup paperSize="9" scale="80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"/>
  <sheetViews>
    <sheetView zoomScaleNormal="100" workbookViewId="0">
      <selection activeCell="M18" sqref="M18"/>
    </sheetView>
  </sheetViews>
  <sheetFormatPr defaultRowHeight="15.75" x14ac:dyDescent="0.25"/>
  <cols>
    <col min="1" max="1" width="2.85546875" style="2" customWidth="1"/>
    <col min="2" max="2" width="39.140625" style="1" customWidth="1"/>
    <col min="3" max="3" width="9.5703125" style="3" customWidth="1"/>
    <col min="4" max="4" width="16" style="2" customWidth="1"/>
    <col min="5" max="5" width="12" style="2" customWidth="1"/>
    <col min="6" max="6" width="10.85546875" style="2" customWidth="1"/>
    <col min="7" max="7" width="15.28515625" style="2" customWidth="1"/>
    <col min="8" max="8" width="12.42578125" style="2" customWidth="1"/>
    <col min="9" max="9" width="11.140625" style="2" customWidth="1"/>
    <col min="10" max="16384" width="9.140625" style="2"/>
  </cols>
  <sheetData>
    <row r="1" spans="2:9" ht="18.75" x14ac:dyDescent="0.3">
      <c r="B1" s="157" t="s">
        <v>112</v>
      </c>
      <c r="C1" s="157"/>
      <c r="D1" s="157"/>
      <c r="E1" s="157"/>
      <c r="F1" s="157"/>
      <c r="G1" s="157"/>
      <c r="H1" s="157"/>
      <c r="I1" s="157"/>
    </row>
    <row r="2" spans="2:9" ht="16.5" thickBot="1" x14ac:dyDescent="0.3">
      <c r="B2" s="3"/>
      <c r="D2" s="3"/>
      <c r="E2" s="3"/>
      <c r="F2" s="3"/>
      <c r="G2" s="3"/>
      <c r="H2" s="3"/>
      <c r="I2" s="3"/>
    </row>
    <row r="3" spans="2:9" ht="15.75" customHeight="1" thickBot="1" x14ac:dyDescent="0.3">
      <c r="B3" s="167" t="s">
        <v>3</v>
      </c>
      <c r="C3" s="162" t="s">
        <v>4</v>
      </c>
      <c r="D3" s="181" t="s">
        <v>110</v>
      </c>
      <c r="E3" s="182"/>
      <c r="F3" s="183"/>
      <c r="G3" s="181" t="s">
        <v>111</v>
      </c>
      <c r="H3" s="182"/>
      <c r="I3" s="183"/>
    </row>
    <row r="4" spans="2:9" ht="27" customHeight="1" x14ac:dyDescent="0.25">
      <c r="B4" s="168"/>
      <c r="C4" s="163"/>
      <c r="D4" s="35" t="s">
        <v>40</v>
      </c>
      <c r="E4" s="36" t="s">
        <v>39</v>
      </c>
      <c r="F4" s="175" t="s">
        <v>51</v>
      </c>
      <c r="G4" s="37" t="s">
        <v>40</v>
      </c>
      <c r="H4" s="36" t="s">
        <v>39</v>
      </c>
      <c r="I4" s="175" t="s">
        <v>51</v>
      </c>
    </row>
    <row r="5" spans="2:9" x14ac:dyDescent="0.25">
      <c r="B5" s="45" t="s">
        <v>108</v>
      </c>
      <c r="C5" s="54" t="s">
        <v>12</v>
      </c>
      <c r="D5" s="131"/>
      <c r="E5" s="21"/>
      <c r="F5" s="176"/>
      <c r="G5" s="134"/>
      <c r="H5" s="21"/>
      <c r="I5" s="176"/>
    </row>
    <row r="6" spans="2:9" x14ac:dyDescent="0.25">
      <c r="B6" s="32" t="s">
        <v>27</v>
      </c>
      <c r="C6" s="54" t="s">
        <v>5</v>
      </c>
      <c r="D6" s="135">
        <f>D7+D8</f>
        <v>16331.9465</v>
      </c>
      <c r="E6" s="114"/>
      <c r="F6" s="74">
        <f>E24/D6</f>
        <v>1300.3242614099918</v>
      </c>
      <c r="G6" s="136">
        <f>G7+G8</f>
        <v>16170.305624501074</v>
      </c>
      <c r="H6" s="115"/>
      <c r="I6" s="121">
        <f>H24/G6</f>
        <v>1541.285736259483</v>
      </c>
    </row>
    <row r="7" spans="2:9" x14ac:dyDescent="0.25">
      <c r="B7" s="40" t="s">
        <v>42</v>
      </c>
      <c r="C7" s="54" t="s">
        <v>5</v>
      </c>
      <c r="D7" s="95">
        <f>жовтень!D7+листопад!D7+грудень!D7+'січень 2026'!D7+'лютий 2026'!D7+'березень 2026'!D7</f>
        <v>8927.1679999999997</v>
      </c>
      <c r="E7" s="115"/>
      <c r="F7" s="42">
        <f>E25/D7</f>
        <v>1057.7131605454272</v>
      </c>
      <c r="G7" s="122">
        <f>жовтень!G7+листопад!G7+грудень!G7+'січень 2026'!G7+'лютий 2026'!G7+'березень 2026'!G7</f>
        <v>5357.9350000000004</v>
      </c>
      <c r="H7" s="115"/>
      <c r="I7" s="42">
        <f>H25/G7</f>
        <v>1253.8869172545019</v>
      </c>
    </row>
    <row r="8" spans="2:9" x14ac:dyDescent="0.25">
      <c r="B8" s="40" t="s">
        <v>43</v>
      </c>
      <c r="C8" s="54" t="s">
        <v>5</v>
      </c>
      <c r="D8" s="95">
        <f>жовтень!D8+листопад!D8+грудень!D8+'січень 2026'!D8+'лютий 2026'!D8+'березень 2026'!D8</f>
        <v>7404.7785000000003</v>
      </c>
      <c r="E8" s="115"/>
      <c r="F8" s="42">
        <f>E26/D8</f>
        <v>1592.8151247198007</v>
      </c>
      <c r="G8" s="122">
        <f>жовтень!G8+листопад!G8+грудень!G8+'січень 2026'!G8+'лютий 2026'!G8+'березень 2026'!G8</f>
        <v>10812.370624501073</v>
      </c>
      <c r="H8" s="115"/>
      <c r="I8" s="42">
        <f>H26/G8</f>
        <v>1683.7026256524614</v>
      </c>
    </row>
    <row r="9" spans="2:9" x14ac:dyDescent="0.25">
      <c r="B9" s="49" t="s">
        <v>50</v>
      </c>
      <c r="C9" s="55" t="s">
        <v>49</v>
      </c>
      <c r="D9" s="50">
        <f>1-D10/D6</f>
        <v>0.31028857448192104</v>
      </c>
      <c r="E9" s="116"/>
      <c r="F9" s="52"/>
      <c r="G9" s="123">
        <f>1-G10/G6</f>
        <v>0.28685014564430611</v>
      </c>
      <c r="H9" s="115"/>
      <c r="I9" s="124"/>
    </row>
    <row r="10" spans="2:9" ht="31.5" x14ac:dyDescent="0.25">
      <c r="B10" s="4" t="s">
        <v>8</v>
      </c>
      <c r="C10" s="54" t="s">
        <v>5</v>
      </c>
      <c r="D10" s="137">
        <f>D11+D12+D13</f>
        <v>11264.330102</v>
      </c>
      <c r="E10" s="72"/>
      <c r="F10" s="22">
        <f>E14/D10</f>
        <v>3419.1452252003023</v>
      </c>
      <c r="G10" s="137">
        <f>G11+G12+G13</f>
        <v>11531.851100999998</v>
      </c>
      <c r="H10" s="17"/>
      <c r="I10" s="24">
        <f>H14/G10</f>
        <v>3717.5284240604256</v>
      </c>
    </row>
    <row r="11" spans="2:9" x14ac:dyDescent="0.25">
      <c r="B11" s="5" t="s">
        <v>0</v>
      </c>
      <c r="C11" s="34" t="s">
        <v>7</v>
      </c>
      <c r="D11" s="98">
        <f>жовтень!D11+листопад!D11+грудень!D11+'січень 2026'!D11+'лютий 2026'!D11+'березень 2026'!D11</f>
        <v>6254.9636020000007</v>
      </c>
      <c r="E11" s="17"/>
      <c r="F11" s="24"/>
      <c r="G11" s="125">
        <f>жовтень!G11+листопад!G11+грудень!G11+'січень 2026'!G11+'лютий 2026'!G11+'березень 2026'!G11</f>
        <v>6303.3808009999993</v>
      </c>
      <c r="H11" s="17"/>
      <c r="I11" s="24"/>
    </row>
    <row r="12" spans="2:9" x14ac:dyDescent="0.25">
      <c r="B12" s="6" t="s">
        <v>30</v>
      </c>
      <c r="C12" s="34" t="s">
        <v>7</v>
      </c>
      <c r="D12" s="98">
        <f>жовтень!D12+листопад!D12+грудень!D12+'січень 2026'!D12+'лютий 2026'!D12+'березень 2026'!D12</f>
        <v>4719.2224999999999</v>
      </c>
      <c r="E12" s="17"/>
      <c r="F12" s="24"/>
      <c r="G12" s="125">
        <f>жовтень!G12+листопад!G12+грудень!G12+'січень 2026'!G12+'лютий 2026'!G12+'березень 2026'!G12</f>
        <v>4628.1831999999995</v>
      </c>
      <c r="H12" s="17"/>
      <c r="I12" s="24"/>
    </row>
    <row r="13" spans="2:9" x14ac:dyDescent="0.25">
      <c r="B13" s="5" t="s">
        <v>1</v>
      </c>
      <c r="C13" s="34" t="s">
        <v>7</v>
      </c>
      <c r="D13" s="98">
        <f>жовтень!D13+листопад!D13+грудень!D13+'січень 2026'!D13+'лютий 2026'!D13+'березень 2026'!D13</f>
        <v>290.14400000000001</v>
      </c>
      <c r="E13" s="17"/>
      <c r="F13" s="24"/>
      <c r="G13" s="125">
        <f>жовтень!G13+листопад!G13+грудень!G13+'січень 2026'!G13+'лютий 2026'!G13+'березень 2026'!G13</f>
        <v>600.28710000000001</v>
      </c>
      <c r="H13" s="17"/>
      <c r="I13" s="24"/>
    </row>
    <row r="14" spans="2:9" ht="47.25" x14ac:dyDescent="0.25">
      <c r="B14" s="7" t="s">
        <v>9</v>
      </c>
      <c r="C14" s="54"/>
      <c r="D14" s="93"/>
      <c r="E14" s="65">
        <f>E15+E16+E17</f>
        <v>38514380.483333334</v>
      </c>
      <c r="F14" s="67"/>
      <c r="G14" s="92"/>
      <c r="H14" s="65">
        <f>H15+H16+H17</f>
        <v>42869984.250000007</v>
      </c>
      <c r="I14" s="24"/>
    </row>
    <row r="15" spans="2:9" x14ac:dyDescent="0.25">
      <c r="B15" s="5" t="s">
        <v>0</v>
      </c>
      <c r="C15" s="34"/>
      <c r="D15" s="26"/>
      <c r="E15" s="59">
        <f>жовтень!E15+листопад!E15+грудень!E15+'січень 2026'!E15+'лютий 2026'!E15+'березень 2026'!E15</f>
        <v>12661274.916666668</v>
      </c>
      <c r="F15" s="24"/>
      <c r="G15" s="93"/>
      <c r="H15" s="59">
        <f>жовтень!H15+листопад!H15+грудень!H15+'січень 2026'!H15+'лютий 2026'!H15+'березень 2026'!H15</f>
        <v>12737254.250000002</v>
      </c>
      <c r="I15" s="24"/>
    </row>
    <row r="16" spans="2:9" x14ac:dyDescent="0.25">
      <c r="B16" s="5" t="s">
        <v>2</v>
      </c>
      <c r="C16" s="34"/>
      <c r="D16" s="26"/>
      <c r="E16" s="59">
        <f>жовтень!E16+листопад!E16+грудень!E16+'січень 2026'!E16+'лютий 2026'!E16+'березень 2026'!E16</f>
        <v>23868138.058333334</v>
      </c>
      <c r="F16" s="22"/>
      <c r="G16" s="93"/>
      <c r="H16" s="59">
        <f>жовтень!H16+листопад!H16+грудень!H16+'січень 2026'!H16+'лютий 2026'!H16+'березень 2026'!H16</f>
        <v>26853520.000000004</v>
      </c>
      <c r="I16" s="24"/>
    </row>
    <row r="17" spans="2:16" x14ac:dyDescent="0.25">
      <c r="B17" s="5" t="s">
        <v>1</v>
      </c>
      <c r="C17" s="34"/>
      <c r="D17" s="26"/>
      <c r="E17" s="59">
        <f>жовтень!E17+листопад!E17+грудень!E17+'січень 2026'!E17+'лютий 2026'!E17+'березень 2026'!E17</f>
        <v>1984967.5083333335</v>
      </c>
      <c r="F17" s="22"/>
      <c r="G17" s="93"/>
      <c r="H17" s="59">
        <f>жовтень!H17+листопад!H17+грудень!H17+'січень 2026'!H17+'лютий 2026'!H17+'березень 2026'!H17</f>
        <v>3279210</v>
      </c>
      <c r="I17" s="24"/>
    </row>
    <row r="18" spans="2:16" x14ac:dyDescent="0.25">
      <c r="B18" s="32"/>
      <c r="C18" s="54"/>
      <c r="D18" s="93"/>
      <c r="E18" s="59"/>
      <c r="F18" s="24"/>
      <c r="G18" s="93"/>
      <c r="H18" s="59"/>
      <c r="I18" s="24"/>
    </row>
    <row r="19" spans="2:16" x14ac:dyDescent="0.25">
      <c r="B19" s="7" t="s">
        <v>80</v>
      </c>
      <c r="C19" s="34" t="s">
        <v>81</v>
      </c>
      <c r="D19" s="26"/>
      <c r="E19" s="59"/>
      <c r="F19" s="22"/>
      <c r="G19" s="141">
        <f>жовтень!G19+листопад!G19+грудень!G19+'січень 2026'!G19+'лютий 2026'!G19+'березень 2026'!G19</f>
        <v>517622.11</v>
      </c>
      <c r="H19" s="59">
        <f>жовтень!H19+листопад!H19+грудень!H19+'січень 2026'!H19+'лютий 2026'!H19+'березень 2026'!H19</f>
        <v>3627164.05</v>
      </c>
      <c r="I19" s="126">
        <f>H19/G19</f>
        <v>7.0073591910515569</v>
      </c>
    </row>
    <row r="20" spans="2:16" x14ac:dyDescent="0.25">
      <c r="B20" s="32" t="s">
        <v>82</v>
      </c>
      <c r="C20" s="54"/>
      <c r="D20" s="93"/>
      <c r="E20" s="59"/>
      <c r="F20" s="24"/>
      <c r="G20" s="93"/>
      <c r="H20" s="59">
        <f>жовтень!H20+листопад!H20+грудень!H20+'січень 2026'!H20+'лютий 2026'!H20+'березень 2026'!H20</f>
        <v>2452901.7000000002</v>
      </c>
      <c r="I20" s="24"/>
      <c r="P20" s="2" t="s">
        <v>104</v>
      </c>
    </row>
    <row r="21" spans="2:16" x14ac:dyDescent="0.25">
      <c r="B21" s="32" t="s">
        <v>103</v>
      </c>
      <c r="C21" s="54"/>
      <c r="D21" s="93"/>
      <c r="E21" s="59"/>
      <c r="F21" s="24"/>
      <c r="G21" s="93"/>
      <c r="H21" s="59">
        <f>H19-H20</f>
        <v>1174262.3499999996</v>
      </c>
      <c r="I21" s="24"/>
    </row>
    <row r="22" spans="2:16" x14ac:dyDescent="0.25">
      <c r="B22" s="7"/>
      <c r="C22" s="34"/>
      <c r="D22" s="26"/>
      <c r="E22" s="59"/>
      <c r="F22" s="22"/>
      <c r="G22" s="93"/>
      <c r="H22" s="59"/>
      <c r="I22" s="126"/>
    </row>
    <row r="23" spans="2:16" ht="31.5" x14ac:dyDescent="0.25">
      <c r="B23" s="8" t="s">
        <v>10</v>
      </c>
      <c r="C23" s="54"/>
      <c r="D23" s="93"/>
      <c r="E23" s="65">
        <f>E25+E26+E35+E36+E38+E39+E40+E41+E42+E37</f>
        <v>41605734.439999998</v>
      </c>
      <c r="F23" s="97">
        <f>E23/D10</f>
        <v>3693.5826687654362</v>
      </c>
      <c r="G23" s="92"/>
      <c r="H23" s="65">
        <f>H25+H26+H35+H36+H38+H39+H40+H41+H42+H37</f>
        <v>46554734.509999998</v>
      </c>
      <c r="I23" s="97">
        <f>H23/G10</f>
        <v>4037.0565056951655</v>
      </c>
    </row>
    <row r="24" spans="2:16" x14ac:dyDescent="0.25">
      <c r="B24" s="142" t="s">
        <v>13</v>
      </c>
      <c r="C24" s="54"/>
      <c r="D24" s="93"/>
      <c r="E24" s="65">
        <f>E25+E26</f>
        <v>21236826.27</v>
      </c>
      <c r="F24" s="24"/>
      <c r="G24" s="93"/>
      <c r="H24" s="65">
        <f>H25+H26</f>
        <v>24923061.409999996</v>
      </c>
      <c r="I24" s="24"/>
    </row>
    <row r="25" spans="2:16" x14ac:dyDescent="0.25">
      <c r="B25" s="9" t="s">
        <v>20</v>
      </c>
      <c r="C25" s="54" t="s">
        <v>23</v>
      </c>
      <c r="D25" s="59">
        <f>жовтень!D25+листопад!D25+грудень!D25+'січень 2026'!D25+'лютий 2026'!D25+'березень 2026'!D25</f>
        <v>1063022.0819999999</v>
      </c>
      <c r="E25" s="59">
        <f>жовтень!E25+листопад!E25+грудень!E25+'січень 2026'!E25+'лютий 2026'!E25+'березень 2026'!E25</f>
        <v>9442383.0800000001</v>
      </c>
      <c r="F25" s="97">
        <f>E25/D25*1000</f>
        <v>8882.5841343152842</v>
      </c>
      <c r="G25" s="59">
        <f>жовтень!G25+листопад!G25+грудень!G25+'січень 2026'!G25+'лютий 2026'!G25+'березень 2026'!G25</f>
        <v>663253.4</v>
      </c>
      <c r="H25" s="59">
        <f>жовтень!H25+листопад!H25+грудень!H25+'січень 2026'!H25+'лютий 2026'!H25+'березень 2026'!H25</f>
        <v>6718244.5999999996</v>
      </c>
      <c r="I25" s="97">
        <f>H25/G25*1000</f>
        <v>10129.227532041297</v>
      </c>
    </row>
    <row r="26" spans="2:16" x14ac:dyDescent="0.25">
      <c r="B26" s="9" t="s">
        <v>14</v>
      </c>
      <c r="C26" s="54"/>
      <c r="D26" s="59"/>
      <c r="E26" s="59">
        <f>жовтень!E26+листопад!E26+грудень!E26+'січень 2026'!E26+'лютий 2026'!E26+'березень 2026'!E26</f>
        <v>11794443.189999999</v>
      </c>
      <c r="F26" s="22"/>
      <c r="G26" s="59"/>
      <c r="H26" s="59">
        <f>жовтень!H26+листопад!H26+грудень!H26+'січень 2026'!H26+'лютий 2026'!H26+'березень 2026'!H26</f>
        <v>18204816.809999999</v>
      </c>
      <c r="I26" s="22"/>
    </row>
    <row r="27" spans="2:16" x14ac:dyDescent="0.25">
      <c r="B27" s="10" t="s">
        <v>11</v>
      </c>
      <c r="C27" s="54" t="s">
        <v>23</v>
      </c>
      <c r="D27" s="59">
        <f>жовтень!D27+листопад!D27+грудень!D27+'січень 2026'!D27+'лютий 2026'!D27+'березень 2026'!D27</f>
        <v>946.37099999999998</v>
      </c>
      <c r="E27" s="59">
        <f>жовтень!E27+листопад!E27+грудень!E27+'січень 2026'!E27+'лютий 2026'!E27+'березень 2026'!E27</f>
        <v>1029511.7000000001</v>
      </c>
      <c r="F27" s="97">
        <f>E27/D27</f>
        <v>1087.8521214196126</v>
      </c>
      <c r="G27" s="141">
        <f>жовтень!G27+листопад!G27+грудень!G27+'січень 2026'!G27+'лютий 2026'!G27+'березень 2026'!G27</f>
        <v>1240.0829999999999</v>
      </c>
      <c r="H27" s="59">
        <f>жовтень!H27+листопад!H27+грудень!H27+'січень 2026'!H27+'лютий 2026'!H27+'березень 2026'!H27</f>
        <v>2946341.25</v>
      </c>
      <c r="I27" s="97">
        <f>H27/G27</f>
        <v>2375.9226196956174</v>
      </c>
    </row>
    <row r="28" spans="2:16" x14ac:dyDescent="0.25">
      <c r="B28" s="10" t="s">
        <v>45</v>
      </c>
      <c r="C28" s="54" t="s">
        <v>23</v>
      </c>
      <c r="D28" s="59"/>
      <c r="E28" s="59"/>
      <c r="F28" s="97"/>
      <c r="G28" s="141">
        <f>жовтень!G28+листопад!G28+грудень!G28+'січень 2026'!G28+'лютий 2026'!G28+'березень 2026'!G28</f>
        <v>998.15</v>
      </c>
      <c r="H28" s="59">
        <f>жовтень!H28+листопад!H28+грудень!H28+'січень 2026'!H28+'лютий 2026'!H28+'березень 2026'!H28</f>
        <v>1861251.82</v>
      </c>
      <c r="I28" s="97">
        <f t="shared" ref="I28:I33" si="0">H28/G28</f>
        <v>1864.7015178079448</v>
      </c>
    </row>
    <row r="29" spans="2:16" x14ac:dyDescent="0.25">
      <c r="B29" s="10" t="s">
        <v>46</v>
      </c>
      <c r="C29" s="54"/>
      <c r="D29" s="59"/>
      <c r="E29" s="59"/>
      <c r="F29" s="97"/>
      <c r="G29" s="141">
        <f>жовтень!G29+листопад!G29+грудень!G29+'січень 2026'!G29+'лютий 2026'!G29+'березень 2026'!G29</f>
        <v>48.02</v>
      </c>
      <c r="H29" s="59">
        <f>жовтень!H29+листопад!H29+грудень!H29+'січень 2026'!H29+'лютий 2026'!H29+'березень 2026'!H29</f>
        <v>91238</v>
      </c>
      <c r="I29" s="97">
        <f t="shared" si="0"/>
        <v>1899.9999999999998</v>
      </c>
    </row>
    <row r="30" spans="2:16" x14ac:dyDescent="0.25">
      <c r="B30" s="10" t="s">
        <v>101</v>
      </c>
      <c r="C30" s="54" t="s">
        <v>23</v>
      </c>
      <c r="D30" s="59"/>
      <c r="E30" s="59"/>
      <c r="F30" s="97"/>
      <c r="G30" s="141">
        <f>жовтень!G30+листопад!G30+грудень!G30+'січень 2026'!G30+'лютий 2026'!G30+'березень 2026'!G30</f>
        <v>725.72899999999993</v>
      </c>
      <c r="H30" s="59">
        <f>жовтень!H30+листопад!H30+грудень!H30+'січень 2026'!H30+'лютий 2026'!H30+'березень 2026'!H30</f>
        <v>2000824.2</v>
      </c>
      <c r="I30" s="97">
        <f t="shared" si="0"/>
        <v>2756.9853209669177</v>
      </c>
    </row>
    <row r="31" spans="2:16" ht="16.5" customHeight="1" x14ac:dyDescent="0.25">
      <c r="B31" s="10" t="s">
        <v>47</v>
      </c>
      <c r="C31" s="54" t="s">
        <v>24</v>
      </c>
      <c r="D31" s="59">
        <f>жовтень!D31+листопад!D31+грудень!D31+'січень 2026'!D31+'лютий 2026'!D31+'березень 2026'!D31</f>
        <v>1629.98</v>
      </c>
      <c r="E31" s="59">
        <f>жовтень!E31+листопад!E31+грудень!E31+'січень 2026'!E31+'лютий 2026'!E31+'березень 2026'!E31</f>
        <v>10231375.16</v>
      </c>
      <c r="F31" s="97">
        <f t="shared" ref="F31:F34" si="1">E31/D31</f>
        <v>6276.9942944085205</v>
      </c>
      <c r="G31" s="141">
        <f>жовтень!G31+листопад!G31+грудень!G31+'січень 2026'!G31+'лютий 2026'!G31+'березень 2026'!G31</f>
        <v>776.92000000000007</v>
      </c>
      <c r="H31" s="59">
        <f>жовтень!H31+листопад!H31+грудень!H31+'січень 2026'!H31+'лютий 2026'!H31+'березень 2026'!H31</f>
        <v>5381926</v>
      </c>
      <c r="I31" s="97">
        <f t="shared" si="0"/>
        <v>6927.2589198373053</v>
      </c>
    </row>
    <row r="32" spans="2:16" ht="16.5" customHeight="1" x14ac:dyDescent="0.25">
      <c r="B32" s="10" t="s">
        <v>48</v>
      </c>
      <c r="C32" s="54" t="s">
        <v>24</v>
      </c>
      <c r="D32" s="59"/>
      <c r="E32" s="59"/>
      <c r="F32" s="97"/>
      <c r="G32" s="141">
        <f>жовтень!G32+листопад!G32+грудень!G32+'січень 2026'!G32+'лютий 2026'!G32+'березень 2026'!G32</f>
        <v>1555.6659</v>
      </c>
      <c r="H32" s="59">
        <f>жовтень!H32+листопад!H32+грудень!H32+'січень 2026'!H32+'лютий 2026'!H32+'березень 2026'!H32</f>
        <v>5780811.1200000001</v>
      </c>
      <c r="I32" s="97">
        <f t="shared" si="0"/>
        <v>3715.9721248630572</v>
      </c>
    </row>
    <row r="33" spans="2:9" ht="16.5" customHeight="1" x14ac:dyDescent="0.25">
      <c r="B33" s="10" t="s">
        <v>90</v>
      </c>
      <c r="C33" s="54" t="s">
        <v>24</v>
      </c>
      <c r="D33" s="59"/>
      <c r="E33" s="59"/>
      <c r="F33" s="97"/>
      <c r="G33" s="141">
        <f>жовтень!G33+листопад!G33+грудень!G33+'січень 2026'!G33+'лютий 2026'!G33+'березень 2026'!G33</f>
        <v>261.77499999999998</v>
      </c>
      <c r="H33" s="59">
        <f>жовтень!H33+листопад!H33+грудень!H33+'січень 2026'!H33+'лютий 2026'!H33+'березень 2026'!H33</f>
        <v>142424.41999999998</v>
      </c>
      <c r="I33" s="97">
        <f t="shared" si="0"/>
        <v>544.07189380192915</v>
      </c>
    </row>
    <row r="34" spans="2:9" x14ac:dyDescent="0.25">
      <c r="B34" s="10" t="s">
        <v>25</v>
      </c>
      <c r="C34" s="54" t="s">
        <v>24</v>
      </c>
      <c r="D34" s="59">
        <f>жовтень!D34+листопад!D34+грудень!D34+'січень 2026'!D34+'лютий 2026'!D34+'березень 2026'!D34</f>
        <v>143.41</v>
      </c>
      <c r="E34" s="59">
        <f>жовтень!E34+листопад!E34+грудень!E34+'січень 2026'!E34+'лютий 2026'!E34+'березень 2026'!E34</f>
        <v>379858.32999999996</v>
      </c>
      <c r="F34" s="97">
        <f t="shared" si="1"/>
        <v>2648.7576180182691</v>
      </c>
      <c r="G34" s="59">
        <f>жовтень!G34+листопад!G34+грудень!G34+'січень 2026'!G34+'лютий 2026'!G34+'березень 2026'!G34</f>
        <v>0</v>
      </c>
      <c r="H34" s="59">
        <f>жовтень!H34+листопад!H34+грудень!H34+'січень 2026'!H34+'лютий 2026'!H34+'березень 2026'!H34</f>
        <v>0</v>
      </c>
      <c r="I34" s="22"/>
    </row>
    <row r="35" spans="2:9" x14ac:dyDescent="0.25">
      <c r="B35" s="11" t="s">
        <v>15</v>
      </c>
      <c r="C35" s="54"/>
      <c r="D35" s="93"/>
      <c r="E35" s="65">
        <f>жовтень!E35+листопад!E35+грудень!E35+'січень 2026'!E35+'лютий 2026'!E35+'березень 2026'!E35</f>
        <v>935821.40999999992</v>
      </c>
      <c r="F35" s="67"/>
      <c r="G35" s="92"/>
      <c r="H35" s="65">
        <f>жовтень!H35+листопад!H35+грудень!H35+'січень 2026'!H35+'лютий 2026'!H35+'березень 2026'!H35</f>
        <v>975958.71</v>
      </c>
      <c r="I35" s="22"/>
    </row>
    <row r="36" spans="2:9" ht="31.5" x14ac:dyDescent="0.25">
      <c r="B36" s="12" t="s">
        <v>16</v>
      </c>
      <c r="C36" s="54" t="s">
        <v>26</v>
      </c>
      <c r="D36" s="93">
        <v>2.387</v>
      </c>
      <c r="E36" s="65">
        <f>жовтень!E36+листопад!E36+грудень!E36+'січень 2026'!E36+'лютий 2026'!E36+'березень 2026'!E36</f>
        <v>211065.49</v>
      </c>
      <c r="F36" s="22">
        <f>E36/D36/1000</f>
        <v>88.422911604524501</v>
      </c>
      <c r="G36" s="125">
        <v>2.4006400000000001</v>
      </c>
      <c r="H36" s="65">
        <f>жовтень!H36+листопад!H36+грудень!H36+'січень 2026'!H36+'лютий 2026'!H36+'березень 2026'!H36</f>
        <v>1008367.1400000001</v>
      </c>
      <c r="I36" s="22">
        <f>H36/G36/1000</f>
        <v>420.04096407624638</v>
      </c>
    </row>
    <row r="37" spans="2:9" ht="47.25" x14ac:dyDescent="0.25">
      <c r="B37" s="13" t="s">
        <v>92</v>
      </c>
      <c r="C37" s="54" t="s">
        <v>23</v>
      </c>
      <c r="D37" s="93">
        <v>42682.243999999999</v>
      </c>
      <c r="E37" s="65">
        <f>жовтень!E37+листопад!E37+грудень!E37+'січень 2026'!E37+'лютий 2026'!E37+'березень 2026'!E37</f>
        <v>3672863.2699999996</v>
      </c>
      <c r="F37" s="62">
        <f>E37/D37*1000</f>
        <v>86051.316092940178</v>
      </c>
      <c r="G37" s="93">
        <v>22419.64</v>
      </c>
      <c r="H37" s="65">
        <f>жовтень!H37+листопад!H37+грудень!H37+'січень 2026'!H37+'лютий 2026'!H37+'березень 2026'!H37</f>
        <v>1904287.25</v>
      </c>
      <c r="I37" s="62">
        <f>H37/G37*1000</f>
        <v>84938.350928025611</v>
      </c>
    </row>
    <row r="38" spans="2:9" hidden="1" x14ac:dyDescent="0.25">
      <c r="B38" s="13" t="s">
        <v>17</v>
      </c>
      <c r="C38" s="54"/>
      <c r="D38" s="93"/>
      <c r="E38" s="65"/>
      <c r="F38" s="24"/>
      <c r="G38" s="93"/>
      <c r="H38" s="65"/>
      <c r="I38" s="24"/>
    </row>
    <row r="39" spans="2:9" x14ac:dyDescent="0.25">
      <c r="B39" s="8" t="s">
        <v>93</v>
      </c>
      <c r="C39" s="54"/>
      <c r="D39" s="93"/>
      <c r="E39" s="179">
        <f>жовтень!E39+листопад!E39+грудень!E39+'січень 2026'!E39+'лютий 2026'!E39+'березень 2026'!E39</f>
        <v>9939811</v>
      </c>
      <c r="F39" s="24"/>
      <c r="G39" s="93"/>
      <c r="H39" s="179">
        <f>жовтень!H39+листопад!H39+грудень!H39+'січень 2026'!H39+'лютий 2026'!H39+'березень 2026'!H39</f>
        <v>11808392</v>
      </c>
      <c r="I39" s="24"/>
    </row>
    <row r="40" spans="2:9" x14ac:dyDescent="0.25">
      <c r="B40" s="8" t="s">
        <v>18</v>
      </c>
      <c r="C40" s="54"/>
      <c r="D40" s="93"/>
      <c r="E40" s="180">
        <f>жовтень!E40+листопад!E40+грудень!E40+'січень 2026'!E40+'лютий 2026'!E40+'березень 2026'!E40</f>
        <v>0</v>
      </c>
      <c r="F40" s="24"/>
      <c r="G40" s="93"/>
      <c r="H40" s="180">
        <f>жовтень!H40+листопад!H40+грудень!H40+'січень 2026'!H40+'лютий 2026'!H40+'березень 2026'!H40</f>
        <v>0</v>
      </c>
      <c r="I40" s="24"/>
    </row>
    <row r="41" spans="2:9" x14ac:dyDescent="0.25">
      <c r="B41" s="8" t="s">
        <v>94</v>
      </c>
      <c r="C41" s="54"/>
      <c r="D41" s="93"/>
      <c r="E41" s="179">
        <f>жовтень!E41+листопад!E41+грудень!E41+'січень 2026'!E41+'лютий 2026'!E41+'березень 2026'!E41</f>
        <v>5609347</v>
      </c>
      <c r="F41" s="24"/>
      <c r="G41" s="93"/>
      <c r="H41" s="179">
        <f>жовтень!H41+листопад!H41+грудень!H41+'січень 2026'!H41+'лютий 2026'!H41+'березень 2026'!H41</f>
        <v>5934668</v>
      </c>
      <c r="I41" s="24"/>
    </row>
    <row r="42" spans="2:9" x14ac:dyDescent="0.25">
      <c r="B42" s="8" t="s">
        <v>35</v>
      </c>
      <c r="C42" s="54"/>
      <c r="D42" s="93"/>
      <c r="E42" s="180">
        <f>жовтень!E42+листопад!E42+грудень!E42+'січень 2026'!E42+'лютий 2026'!E42+'березень 2026'!E42</f>
        <v>0</v>
      </c>
      <c r="F42" s="24"/>
      <c r="G42" s="93"/>
      <c r="H42" s="180">
        <f>жовтень!H42+листопад!H42+грудень!H42+'січень 2026'!H42+'лютий 2026'!H42+'березень 2026'!H42</f>
        <v>0</v>
      </c>
      <c r="I42" s="24"/>
    </row>
    <row r="43" spans="2:9" x14ac:dyDescent="0.25">
      <c r="B43" s="32"/>
      <c r="C43" s="54"/>
      <c r="D43" s="93"/>
      <c r="E43" s="59"/>
      <c r="F43" s="24"/>
      <c r="G43" s="93"/>
      <c r="H43" s="59"/>
      <c r="I43" s="24"/>
    </row>
    <row r="44" spans="2:9" x14ac:dyDescent="0.25">
      <c r="B44" s="32" t="s">
        <v>32</v>
      </c>
      <c r="C44" s="54"/>
      <c r="D44" s="93"/>
      <c r="E44" s="59"/>
      <c r="F44" s="24"/>
      <c r="G44" s="93"/>
      <c r="H44" s="59"/>
      <c r="I44" s="24"/>
    </row>
    <row r="45" spans="2:9" x14ac:dyDescent="0.25">
      <c r="B45" s="33" t="s">
        <v>102</v>
      </c>
      <c r="C45" s="54"/>
      <c r="D45" s="93"/>
      <c r="E45" s="59">
        <f>E14-E23</f>
        <v>-3091353.9566666633</v>
      </c>
      <c r="F45" s="24"/>
      <c r="G45" s="93"/>
      <c r="H45" s="59">
        <f>H14-H23</f>
        <v>-3684750.2599999905</v>
      </c>
      <c r="I45" s="24"/>
    </row>
    <row r="46" spans="2:9" ht="10.5" customHeight="1" x14ac:dyDescent="0.25">
      <c r="B46" s="32"/>
      <c r="C46" s="54"/>
      <c r="D46" s="93"/>
      <c r="E46" s="59"/>
      <c r="F46" s="24"/>
      <c r="G46" s="93"/>
      <c r="H46" s="59"/>
      <c r="I46" s="24"/>
    </row>
    <row r="47" spans="2:9" x14ac:dyDescent="0.25">
      <c r="B47" s="32" t="s">
        <v>34</v>
      </c>
      <c r="C47" s="54"/>
      <c r="D47" s="93"/>
      <c r="E47" s="101">
        <f>жовтень!E47+листопад!E47+грудень!E47+'січень 2026'!E47+'лютий 2026'!E47+'березень 2026'!E47</f>
        <v>6271706</v>
      </c>
      <c r="F47" s="24"/>
      <c r="G47" s="93"/>
      <c r="H47" s="59">
        <f>жовтень!H47+листопад!H47+грудень!H47+'січень 2026'!H47+'лютий 2026'!H47+'березень 2026'!H47</f>
        <v>7413133</v>
      </c>
      <c r="I47" s="24"/>
    </row>
    <row r="48" spans="2:9" ht="10.5" hidden="1" customHeight="1" x14ac:dyDescent="0.25">
      <c r="B48" s="32"/>
      <c r="C48" s="54"/>
      <c r="D48" s="93"/>
      <c r="E48" s="59"/>
      <c r="F48" s="24"/>
      <c r="G48" s="93"/>
      <c r="H48" s="59"/>
      <c r="I48" s="24"/>
    </row>
    <row r="49" spans="1:9" hidden="1" x14ac:dyDescent="0.25">
      <c r="B49" s="32" t="s">
        <v>52</v>
      </c>
      <c r="C49" s="54"/>
      <c r="D49" s="93"/>
      <c r="E49" s="59">
        <v>1103308</v>
      </c>
      <c r="F49" s="24"/>
      <c r="G49" s="93"/>
      <c r="H49" s="59">
        <v>1372645</v>
      </c>
      <c r="I49" s="24"/>
    </row>
    <row r="50" spans="1:9" ht="10.5" customHeight="1" x14ac:dyDescent="0.25">
      <c r="B50" s="32"/>
      <c r="C50" s="54"/>
      <c r="D50" s="93"/>
      <c r="E50" s="59"/>
      <c r="F50" s="24"/>
      <c r="G50" s="93"/>
      <c r="H50" s="59"/>
      <c r="I50" s="24"/>
    </row>
    <row r="51" spans="1:9" x14ac:dyDescent="0.25">
      <c r="B51" s="106" t="s">
        <v>36</v>
      </c>
      <c r="C51" s="107"/>
      <c r="D51" s="128"/>
      <c r="E51" s="129">
        <f>E45+E47</f>
        <v>3180352.0433333367</v>
      </c>
      <c r="F51" s="130"/>
      <c r="G51" s="128"/>
      <c r="H51" s="129">
        <f>H45+H47</f>
        <v>3728382.7400000095</v>
      </c>
      <c r="I51" s="130"/>
    </row>
    <row r="52" spans="1:9" x14ac:dyDescent="0.25">
      <c r="B52" s="18" t="s">
        <v>95</v>
      </c>
      <c r="C52" s="15"/>
      <c r="D52" s="17"/>
      <c r="E52" s="17">
        <v>0</v>
      </c>
      <c r="F52" s="17"/>
      <c r="G52" s="17"/>
      <c r="H52" s="59">
        <v>0</v>
      </c>
      <c r="I52" s="17"/>
    </row>
    <row r="54" spans="1:9" x14ac:dyDescent="0.25">
      <c r="A54" s="160" t="s">
        <v>62</v>
      </c>
      <c r="B54" s="160"/>
      <c r="C54" s="160"/>
      <c r="D54" s="83" t="s">
        <v>58</v>
      </c>
      <c r="E54" s="83" t="s">
        <v>59</v>
      </c>
      <c r="F54" s="84" t="s">
        <v>64</v>
      </c>
      <c r="G54" s="83" t="s">
        <v>60</v>
      </c>
      <c r="H54" s="83" t="s">
        <v>61</v>
      </c>
      <c r="I54" s="84" t="s">
        <v>64</v>
      </c>
    </row>
    <row r="55" spans="1:9" x14ac:dyDescent="0.25">
      <c r="A55" s="161" t="s">
        <v>63</v>
      </c>
      <c r="B55" s="161"/>
      <c r="C55" s="133"/>
      <c r="D55" s="38">
        <f>D56+D57+D58+D59+D60+D61</f>
        <v>32362.049999999996</v>
      </c>
      <c r="E55" s="38">
        <f t="shared" ref="E55:I55" si="2">E56+E57+E58+E59+E60+E61</f>
        <v>36745.533000000003</v>
      </c>
      <c r="F55" s="16">
        <f t="shared" si="2"/>
        <v>4383.4830000000038</v>
      </c>
      <c r="G55" s="38">
        <f t="shared" si="2"/>
        <v>44251.655999999995</v>
      </c>
      <c r="H55" s="38">
        <f t="shared" si="2"/>
        <v>49352.678999999996</v>
      </c>
      <c r="I55" s="16">
        <f t="shared" si="2"/>
        <v>5101.0230000000029</v>
      </c>
    </row>
    <row r="56" spans="1:9" x14ac:dyDescent="0.25">
      <c r="A56" s="156" t="s">
        <v>65</v>
      </c>
      <c r="B56" s="156"/>
      <c r="C56" s="133"/>
      <c r="D56" s="14">
        <v>32153.442999999999</v>
      </c>
      <c r="E56" s="14">
        <v>36739.374000000003</v>
      </c>
      <c r="F56" s="16">
        <f t="shared" ref="F56:F61" si="3">E56-D56</f>
        <v>4585.9310000000041</v>
      </c>
      <c r="G56" s="14">
        <v>43467.458999999995</v>
      </c>
      <c r="H56" s="14">
        <v>44619.667999999998</v>
      </c>
      <c r="I56" s="14">
        <f t="shared" ref="I56:I61" si="4">H56-G56</f>
        <v>1152.2090000000026</v>
      </c>
    </row>
    <row r="57" spans="1:9" x14ac:dyDescent="0.25">
      <c r="A57" s="156" t="s">
        <v>66</v>
      </c>
      <c r="B57" s="156"/>
      <c r="C57" s="133"/>
      <c r="D57" s="14">
        <v>0.18</v>
      </c>
      <c r="E57" s="14">
        <v>788.57899999999995</v>
      </c>
      <c r="F57" s="16">
        <f t="shared" si="3"/>
        <v>788.399</v>
      </c>
      <c r="G57" s="14">
        <v>490.61200000000002</v>
      </c>
      <c r="H57" s="14">
        <v>2736.3989999999999</v>
      </c>
      <c r="I57" s="14">
        <f t="shared" si="4"/>
        <v>2245.7869999999998</v>
      </c>
    </row>
    <row r="58" spans="1:9" x14ac:dyDescent="0.25">
      <c r="A58" s="156" t="s">
        <v>67</v>
      </c>
      <c r="B58" s="156"/>
      <c r="C58" s="133"/>
      <c r="D58" s="14">
        <v>0</v>
      </c>
      <c r="E58" s="14">
        <v>0</v>
      </c>
      <c r="F58" s="16">
        <f t="shared" si="3"/>
        <v>0</v>
      </c>
      <c r="G58" s="14">
        <v>276.62900000000002</v>
      </c>
      <c r="H58" s="14">
        <v>0</v>
      </c>
      <c r="I58" s="14">
        <f t="shared" si="4"/>
        <v>-276.62900000000002</v>
      </c>
    </row>
    <row r="59" spans="1:9" x14ac:dyDescent="0.25">
      <c r="A59" s="156" t="s">
        <v>68</v>
      </c>
      <c r="B59" s="156"/>
      <c r="C59" s="133"/>
      <c r="D59" s="14">
        <v>3.4239999999999999</v>
      </c>
      <c r="E59" s="14">
        <v>-27.35</v>
      </c>
      <c r="F59" s="16">
        <f t="shared" si="3"/>
        <v>-30.774000000000001</v>
      </c>
      <c r="G59" s="14">
        <v>-37.07</v>
      </c>
      <c r="H59" s="14">
        <v>12.443</v>
      </c>
      <c r="I59" s="14">
        <f t="shared" si="4"/>
        <v>49.512999999999998</v>
      </c>
    </row>
    <row r="60" spans="1:9" x14ac:dyDescent="0.25">
      <c r="A60" s="156" t="s">
        <v>69</v>
      </c>
      <c r="B60" s="156"/>
      <c r="C60" s="133"/>
      <c r="D60" s="14">
        <v>44.243000000000002</v>
      </c>
      <c r="E60" s="14">
        <v>3.6</v>
      </c>
      <c r="F60" s="16">
        <f t="shared" si="3"/>
        <v>-40.643000000000001</v>
      </c>
      <c r="G60" s="14">
        <v>21.649000000000001</v>
      </c>
      <c r="H60" s="14">
        <v>25.64</v>
      </c>
      <c r="I60" s="14">
        <f t="shared" si="4"/>
        <v>3.9909999999999997</v>
      </c>
    </row>
    <row r="61" spans="1:9" x14ac:dyDescent="0.25">
      <c r="A61" s="156" t="s">
        <v>70</v>
      </c>
      <c r="B61" s="156"/>
      <c r="C61" s="133"/>
      <c r="D61" s="14">
        <v>160.76</v>
      </c>
      <c r="E61" s="14">
        <v>-758.67</v>
      </c>
      <c r="F61" s="16">
        <f t="shared" si="3"/>
        <v>-919.43</v>
      </c>
      <c r="G61" s="14">
        <v>32.377000000000002</v>
      </c>
      <c r="H61" s="14">
        <v>1958.529</v>
      </c>
      <c r="I61" s="14">
        <f t="shared" si="4"/>
        <v>1926.152</v>
      </c>
    </row>
    <row r="62" spans="1:9" x14ac:dyDescent="0.25">
      <c r="B62" s="78"/>
      <c r="C62" s="79"/>
      <c r="D62" s="80"/>
      <c r="E62" s="80"/>
      <c r="F62" s="80"/>
    </row>
    <row r="63" spans="1:9" x14ac:dyDescent="0.25">
      <c r="B63" s="78"/>
      <c r="C63" s="79"/>
      <c r="D63" s="80"/>
      <c r="E63" s="80"/>
      <c r="F63" s="80"/>
    </row>
    <row r="64" spans="1:9" x14ac:dyDescent="0.25">
      <c r="B64" s="78"/>
      <c r="C64" s="79"/>
      <c r="D64" s="80"/>
      <c r="E64" s="80"/>
      <c r="F64" s="80"/>
    </row>
    <row r="65" spans="2:8" x14ac:dyDescent="0.25">
      <c r="B65" s="78"/>
      <c r="C65" s="79"/>
      <c r="D65" s="80"/>
      <c r="E65" s="80"/>
      <c r="F65" s="80"/>
    </row>
    <row r="66" spans="2:8" x14ac:dyDescent="0.25">
      <c r="B66" s="78"/>
      <c r="C66" s="79"/>
      <c r="D66" s="80"/>
      <c r="E66" s="80"/>
      <c r="F66" s="80"/>
    </row>
    <row r="67" spans="2:8" x14ac:dyDescent="0.25">
      <c r="B67" s="78"/>
      <c r="C67" s="79"/>
      <c r="D67" s="80"/>
      <c r="E67" s="80"/>
      <c r="F67" s="80"/>
    </row>
    <row r="68" spans="2:8" x14ac:dyDescent="0.25">
      <c r="B68" s="78"/>
      <c r="C68" s="79"/>
      <c r="D68" s="80"/>
      <c r="E68" s="80"/>
      <c r="F68" s="80"/>
    </row>
    <row r="69" spans="2:8" x14ac:dyDescent="0.25">
      <c r="B69" s="78"/>
      <c r="C69" s="79"/>
      <c r="D69" s="80"/>
      <c r="E69" s="80"/>
      <c r="F69" s="80"/>
    </row>
    <row r="70" spans="2:8" s="21" customFormat="1" x14ac:dyDescent="0.25">
      <c r="B70" s="111"/>
      <c r="C70" s="112"/>
    </row>
    <row r="71" spans="2:8" s="21" customFormat="1" x14ac:dyDescent="0.25">
      <c r="B71" s="111"/>
      <c r="C71" s="112"/>
    </row>
    <row r="72" spans="2:8" s="21" customFormat="1" x14ac:dyDescent="0.25">
      <c r="B72" s="111"/>
      <c r="C72" s="112"/>
      <c r="H72" s="113"/>
    </row>
    <row r="73" spans="2:8" s="21" customFormat="1" x14ac:dyDescent="0.25">
      <c r="B73" s="111"/>
      <c r="C73" s="112"/>
      <c r="H73" s="113"/>
    </row>
  </sheetData>
  <mergeCells count="19">
    <mergeCell ref="A61:B61"/>
    <mergeCell ref="E39:E40"/>
    <mergeCell ref="H39:H40"/>
    <mergeCell ref="E41:E42"/>
    <mergeCell ref="H41:H42"/>
    <mergeCell ref="A54:C54"/>
    <mergeCell ref="A55:B55"/>
    <mergeCell ref="A56:B56"/>
    <mergeCell ref="A57:B57"/>
    <mergeCell ref="A58:B58"/>
    <mergeCell ref="A59:B59"/>
    <mergeCell ref="A60:B60"/>
    <mergeCell ref="B1:I1"/>
    <mergeCell ref="B3:B4"/>
    <mergeCell ref="C3:C4"/>
    <mergeCell ref="D3:F3"/>
    <mergeCell ref="G3:I3"/>
    <mergeCell ref="F4:F5"/>
    <mergeCell ref="I4:I5"/>
  </mergeCells>
  <pageMargins left="0" right="0" top="0" bottom="0" header="0.31496062992125984" footer="0.31496062992125984"/>
  <pageSetup paperSize="9" scale="80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4 квартал</vt:lpstr>
      <vt:lpstr>жовтень</vt:lpstr>
      <vt:lpstr>листопад</vt:lpstr>
      <vt:lpstr>грудень</vt:lpstr>
      <vt:lpstr>січень 2026</vt:lpstr>
      <vt:lpstr>лютий 2026</vt:lpstr>
      <vt:lpstr>березень 2026</vt:lpstr>
      <vt:lpstr>жовтеньберезень 2026 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Сергій</dc:creator>
  <cp:lastModifiedBy>Сергій</cp:lastModifiedBy>
  <cp:lastPrinted>2026-04-10T07:50:09Z</cp:lastPrinted>
  <dcterms:created xsi:type="dcterms:W3CDTF">2026-02-24T07:16:24Z</dcterms:created>
  <dcterms:modified xsi:type="dcterms:W3CDTF">2026-04-10T08:42:08Z</dcterms:modified>
</cp:coreProperties>
</file>